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E:\2. Razpisi in ponudbe\2024_06 - OŠ Juršinci - prezračevanje (NOO)\05_Razpisna dokumentacija\Razpisna dokumentacija Juršinci\Skupni popis del\"/>
    </mc:Choice>
  </mc:AlternateContent>
  <xr:revisionPtr revIDLastSave="0" documentId="13_ncr:1_{38770E55-FCD2-4F6B-9FF3-3EE4F16437BF}" xr6:coauthVersionLast="47" xr6:coauthVersionMax="47" xr10:uidLastSave="{00000000-0000-0000-0000-000000000000}"/>
  <bookViews>
    <workbookView xWindow="28680" yWindow="-120" windowWidth="38640" windowHeight="21240" tabRatio="818" xr2:uid="{00000000-000D-0000-FFFF-FFFF00000000}"/>
  </bookViews>
  <sheets>
    <sheet name="Skupna rekapitulacija" sheetId="29" r:id="rId1"/>
    <sheet name="Rekapitulacija Sklop 1" sheetId="27" r:id="rId2"/>
    <sheet name="SI Sklop1" sheetId="25" r:id="rId3"/>
    <sheet name="EI Sklop 1" sheetId="28" r:id="rId4"/>
    <sheet name="Rekapitulacija Sklop 2" sheetId="30" r:id="rId5"/>
    <sheet name="Popis Sklop 2_MSE Občina" sheetId="31" r:id="rId6"/>
    <sheet name="Popis Sklop 2_MSE OŠ Juršinci" sheetId="32" r:id="rId7"/>
    <sheet name="Splošni pogoji Sklop 3" sheetId="33" r:id="rId8"/>
    <sheet name="Splošni opis Sklop 3" sheetId="34" r:id="rId9"/>
    <sheet name="Projektantski popis del Sklop 3" sheetId="35" r:id="rId10"/>
    <sheet name="Upr. in vzd Sklop 1 in 2" sheetId="36" r:id="rId11"/>
  </sheets>
  <externalReferences>
    <externalReference r:id="rId12"/>
  </externalReferences>
  <definedNames>
    <definedName name="Excel_BuiltIn_Print_Area_1">#REF!</definedName>
    <definedName name="Excel_BuiltIn_Print_Area_1_1">#REF!</definedName>
    <definedName name="Excel_BuiltIn_Print_Area_2">"$#REF!.$A$1:$J$38"</definedName>
    <definedName name="Excel_BuiltIn_Print_Area_3">"$#REF!.$A$1:$J$38"</definedName>
    <definedName name="GGGGG">#REF!</definedName>
    <definedName name="ILIJS">#REF!</definedName>
    <definedName name="odv">#REF!</definedName>
    <definedName name="pmo">#REF!</definedName>
    <definedName name="_xlnm.Print_Area" localSheetId="3">'EI Sklop 1'!$A$1:$F$111</definedName>
    <definedName name="_xlnm.Print_Area" localSheetId="5">'Popis Sklop 2_MSE Občina'!$A$1:$F$149</definedName>
    <definedName name="_xlnm.Print_Area" localSheetId="6">'Popis Sklop 2_MSE OŠ Juršinci'!$A$1:$F$167</definedName>
    <definedName name="_xlnm.Print_Area" localSheetId="9">'Projektantski popis del Sklop 3'!$A$1:$F$84</definedName>
    <definedName name="_xlnm.Print_Area" localSheetId="1">'Rekapitulacija Sklop 1'!$A$1:$F$43</definedName>
    <definedName name="_xlnm.Print_Area" localSheetId="4">'Rekapitulacija Sklop 2'!$A$1:$F$12</definedName>
    <definedName name="_xlnm.Print_Area" localSheetId="2">'SI Sklop1'!$A$1:$F$503</definedName>
    <definedName name="pp">#REF!</definedName>
    <definedName name="prd">#REF!</definedName>
    <definedName name="Print_Area_MI">#REF!</definedName>
    <definedName name="ruše">#REF!</definedName>
    <definedName name="tst">#REF!</definedName>
    <definedName name="vzk">#REF!</definedName>
    <definedName name="Z">#REF!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25" l="1"/>
  <c r="F83" i="25"/>
  <c r="E7" i="36"/>
  <c r="E6" i="36"/>
  <c r="E25" i="36"/>
  <c r="E26" i="36" l="1"/>
  <c r="E27" i="36" s="1"/>
  <c r="B9" i="29" l="1"/>
  <c r="B8" i="29"/>
  <c r="B6" i="30"/>
  <c r="F78" i="35"/>
  <c r="F77" i="35"/>
  <c r="F76" i="35"/>
  <c r="F75" i="35"/>
  <c r="F74" i="35"/>
  <c r="F73" i="35"/>
  <c r="F72" i="35"/>
  <c r="F71" i="35"/>
  <c r="F70" i="35"/>
  <c r="F69" i="35"/>
  <c r="F68" i="35"/>
  <c r="F67" i="35"/>
  <c r="F66" i="35"/>
  <c r="F65" i="35"/>
  <c r="F64" i="35"/>
  <c r="F79" i="35" s="1"/>
  <c r="F56" i="35"/>
  <c r="F55" i="35"/>
  <c r="F54" i="35"/>
  <c r="F52" i="35"/>
  <c r="F51" i="35"/>
  <c r="D50" i="35"/>
  <c r="F50" i="35" s="1"/>
  <c r="D49" i="35"/>
  <c r="F49" i="35" s="1"/>
  <c r="D48" i="35"/>
  <c r="F48" i="35" s="1"/>
  <c r="D47" i="35"/>
  <c r="F47" i="35" s="1"/>
  <c r="D46" i="35"/>
  <c r="F46" i="35" s="1"/>
  <c r="F45" i="35"/>
  <c r="F44" i="35"/>
  <c r="D44" i="35"/>
  <c r="D53" i="35" s="1"/>
  <c r="F53" i="35" s="1"/>
  <c r="F34" i="35"/>
  <c r="F33" i="35"/>
  <c r="F32" i="35"/>
  <c r="F31" i="35"/>
  <c r="F30" i="35"/>
  <c r="F29" i="35"/>
  <c r="F28" i="35"/>
  <c r="F27" i="35"/>
  <c r="F26" i="35"/>
  <c r="F25" i="35"/>
  <c r="F24" i="35"/>
  <c r="F23" i="35"/>
  <c r="F22" i="35"/>
  <c r="F21" i="35"/>
  <c r="E35" i="35" s="1"/>
  <c r="F35" i="35" s="1"/>
  <c r="A17" i="35"/>
  <c r="F3" i="35"/>
  <c r="F145" i="32"/>
  <c r="F144" i="32"/>
  <c r="F143" i="32"/>
  <c r="F142" i="32"/>
  <c r="F141" i="32"/>
  <c r="F140" i="32"/>
  <c r="F139" i="32"/>
  <c r="F138" i="32"/>
  <c r="F137" i="32"/>
  <c r="F147" i="32" s="1"/>
  <c r="F162" i="32" s="1"/>
  <c r="F133" i="32"/>
  <c r="F161" i="32" s="1"/>
  <c r="F131" i="32"/>
  <c r="F130" i="32"/>
  <c r="F129" i="32"/>
  <c r="F128" i="32"/>
  <c r="F122" i="32"/>
  <c r="F121" i="32"/>
  <c r="F120" i="32"/>
  <c r="F119" i="32"/>
  <c r="F118" i="32"/>
  <c r="F117" i="32"/>
  <c r="F116" i="32"/>
  <c r="F115" i="32"/>
  <c r="F114" i="32"/>
  <c r="F113" i="32"/>
  <c r="F112" i="32"/>
  <c r="F124" i="32" s="1"/>
  <c r="F160" i="32" s="1"/>
  <c r="F106" i="32"/>
  <c r="F105" i="32"/>
  <c r="F104" i="32"/>
  <c r="F103" i="32"/>
  <c r="F102" i="32"/>
  <c r="F101" i="32"/>
  <c r="F100" i="32"/>
  <c r="F99" i="32"/>
  <c r="F98" i="32"/>
  <c r="F97" i="32"/>
  <c r="F96" i="32"/>
  <c r="F95" i="32"/>
  <c r="F94" i="32"/>
  <c r="F93" i="32"/>
  <c r="F92" i="32"/>
  <c r="F91" i="32"/>
  <c r="F108" i="32" s="1"/>
  <c r="F159" i="32" s="1"/>
  <c r="F85" i="32"/>
  <c r="F84" i="32"/>
  <c r="F83" i="32"/>
  <c r="F82" i="32"/>
  <c r="F87" i="32" s="1"/>
  <c r="F158" i="32" s="1"/>
  <c r="F75" i="32"/>
  <c r="F74" i="32"/>
  <c r="F73" i="32"/>
  <c r="F72" i="32"/>
  <c r="F71" i="32"/>
  <c r="E76" i="32" s="1"/>
  <c r="F76" i="32" s="1"/>
  <c r="F78" i="32" s="1"/>
  <c r="F157" i="32" s="1"/>
  <c r="F63" i="32"/>
  <c r="F62" i="32"/>
  <c r="F61" i="32"/>
  <c r="F60" i="32"/>
  <c r="F59" i="32"/>
  <c r="F58" i="32"/>
  <c r="F57" i="32"/>
  <c r="F56" i="32"/>
  <c r="E64" i="32" s="1"/>
  <c r="F64" i="32" s="1"/>
  <c r="F48" i="32"/>
  <c r="F47" i="32"/>
  <c r="F46" i="32"/>
  <c r="F45" i="32"/>
  <c r="F44" i="32"/>
  <c r="F43" i="32"/>
  <c r="F51" i="32" s="1"/>
  <c r="F155" i="32" s="1"/>
  <c r="F42" i="32"/>
  <c r="F41" i="32"/>
  <c r="F40" i="32"/>
  <c r="E49" i="32" s="1"/>
  <c r="F49" i="32" s="1"/>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132" i="31"/>
  <c r="F131" i="31"/>
  <c r="F134" i="31" s="1"/>
  <c r="F145" i="31" s="1"/>
  <c r="F130" i="31"/>
  <c r="F129" i="31"/>
  <c r="F128" i="31"/>
  <c r="F127" i="31"/>
  <c r="F126" i="31"/>
  <c r="F120" i="31"/>
  <c r="F119" i="31"/>
  <c r="F122" i="31" s="1"/>
  <c r="F144" i="31" s="1"/>
  <c r="F118" i="31"/>
  <c r="F117" i="31"/>
  <c r="F111" i="31"/>
  <c r="F110" i="31"/>
  <c r="F109" i="31"/>
  <c r="F108" i="31"/>
  <c r="F107" i="31"/>
  <c r="F106" i="31"/>
  <c r="F105" i="31"/>
  <c r="F104" i="31"/>
  <c r="F103" i="31"/>
  <c r="F102" i="31"/>
  <c r="F113" i="31" s="1"/>
  <c r="F143" i="31" s="1"/>
  <c r="F96" i="31"/>
  <c r="F95" i="31"/>
  <c r="F94" i="31"/>
  <c r="F93" i="31"/>
  <c r="F92" i="31"/>
  <c r="F91" i="31"/>
  <c r="F90" i="31"/>
  <c r="F89" i="31"/>
  <c r="F88" i="31"/>
  <c r="F87" i="31"/>
  <c r="F98" i="31" s="1"/>
  <c r="F142" i="31" s="1"/>
  <c r="F86" i="31"/>
  <c r="F85" i="31"/>
  <c r="F84" i="31"/>
  <c r="F83" i="31"/>
  <c r="F82" i="31"/>
  <c r="F76" i="31"/>
  <c r="F75" i="31"/>
  <c r="F78" i="31" s="1"/>
  <c r="F141" i="31" s="1"/>
  <c r="D75" i="31"/>
  <c r="F74" i="31"/>
  <c r="F73" i="31"/>
  <c r="F72" i="31"/>
  <c r="F65" i="31"/>
  <c r="F64" i="31"/>
  <c r="F63" i="31"/>
  <c r="F62" i="31"/>
  <c r="F61" i="31"/>
  <c r="F60" i="31"/>
  <c r="F59" i="31"/>
  <c r="F58" i="31"/>
  <c r="F57" i="31"/>
  <c r="E66" i="31" s="1"/>
  <c r="F66" i="31" s="1"/>
  <c r="F56" i="31"/>
  <c r="F55" i="31"/>
  <c r="F54" i="31"/>
  <c r="F53" i="31"/>
  <c r="F45" i="31"/>
  <c r="E46" i="31" s="1"/>
  <c r="F46" i="31" s="1"/>
  <c r="F44" i="31"/>
  <c r="F43" i="31"/>
  <c r="F42" i="31"/>
  <c r="F41" i="31"/>
  <c r="F40" i="31"/>
  <c r="F39" i="31"/>
  <c r="F38" i="31"/>
  <c r="F30" i="31"/>
  <c r="F29" i="31"/>
  <c r="F28" i="31"/>
  <c r="F27" i="31"/>
  <c r="F26" i="31"/>
  <c r="F25" i="31"/>
  <c r="F24" i="31"/>
  <c r="F23" i="31"/>
  <c r="F22" i="31"/>
  <c r="F21" i="31"/>
  <c r="F20" i="31"/>
  <c r="F19" i="31"/>
  <c r="F18" i="31"/>
  <c r="F17" i="31"/>
  <c r="F16" i="31"/>
  <c r="F15" i="31"/>
  <c r="F14" i="31"/>
  <c r="F13" i="31"/>
  <c r="F12" i="31"/>
  <c r="F11" i="31"/>
  <c r="F10" i="31"/>
  <c r="F9" i="31"/>
  <c r="F8" i="31"/>
  <c r="F7" i="31"/>
  <c r="F6" i="31"/>
  <c r="E31" i="31" s="1"/>
  <c r="F31" i="31" s="1"/>
  <c r="B5" i="30"/>
  <c r="F111" i="28"/>
  <c r="F110" i="28"/>
  <c r="A110" i="28"/>
  <c r="F109" i="28"/>
  <c r="F108" i="28"/>
  <c r="A108" i="28"/>
  <c r="F107" i="28"/>
  <c r="F102" i="28"/>
  <c r="F101" i="28"/>
  <c r="F100" i="28"/>
  <c r="F99" i="28"/>
  <c r="F94" i="28"/>
  <c r="F93" i="28"/>
  <c r="F92" i="28"/>
  <c r="F91" i="28"/>
  <c r="F90" i="28"/>
  <c r="F89" i="28"/>
  <c r="A89" i="28"/>
  <c r="A90" i="28" s="1"/>
  <c r="A91" i="28" s="1"/>
  <c r="A92" i="28" s="1"/>
  <c r="A93" i="28" s="1"/>
  <c r="A94" i="28" s="1"/>
  <c r="F88" i="28"/>
  <c r="F85" i="28"/>
  <c r="F84" i="28"/>
  <c r="F83" i="28"/>
  <c r="F82" i="28"/>
  <c r="F81" i="28"/>
  <c r="F80" i="28"/>
  <c r="F79" i="28"/>
  <c r="F77" i="28"/>
  <c r="F76" i="28"/>
  <c r="F75" i="28"/>
  <c r="F74" i="28"/>
  <c r="F73" i="28"/>
  <c r="F72" i="28"/>
  <c r="F71" i="28"/>
  <c r="F67" i="28"/>
  <c r="F66" i="28"/>
  <c r="F65" i="28"/>
  <c r="F63" i="28"/>
  <c r="F62" i="28"/>
  <c r="F37" i="28"/>
  <c r="F34" i="28"/>
  <c r="F33" i="28"/>
  <c r="F32" i="28"/>
  <c r="A32" i="28"/>
  <c r="A33" i="28" s="1"/>
  <c r="A34" i="28" s="1"/>
  <c r="F31" i="28"/>
  <c r="B6" i="28"/>
  <c r="A6" i="28"/>
  <c r="B5" i="28"/>
  <c r="A5" i="28"/>
  <c r="B4" i="28"/>
  <c r="A4" i="28"/>
  <c r="N8" i="25"/>
  <c r="N7" i="25"/>
  <c r="H405" i="25"/>
  <c r="H402" i="25"/>
  <c r="H400" i="25"/>
  <c r="H398" i="25"/>
  <c r="H396" i="25"/>
  <c r="H394" i="25"/>
  <c r="H392" i="25"/>
  <c r="H390" i="25"/>
  <c r="H388" i="25"/>
  <c r="H385" i="25"/>
  <c r="H376" i="25"/>
  <c r="H367" i="25"/>
  <c r="H366" i="25"/>
  <c r="H363" i="25"/>
  <c r="H362" i="25"/>
  <c r="H355" i="25"/>
  <c r="H353" i="25"/>
  <c r="H350" i="25"/>
  <c r="H348" i="25"/>
  <c r="H347" i="25"/>
  <c r="H346" i="25"/>
  <c r="H341" i="25"/>
  <c r="H338" i="25"/>
  <c r="H336" i="25"/>
  <c r="H334" i="25"/>
  <c r="H330" i="25"/>
  <c r="H329" i="25"/>
  <c r="H324" i="25"/>
  <c r="H323" i="25"/>
  <c r="H319" i="25"/>
  <c r="H318" i="25"/>
  <c r="H315" i="25"/>
  <c r="H314" i="25"/>
  <c r="H305" i="25"/>
  <c r="H299" i="25"/>
  <c r="H292" i="25"/>
  <c r="H286" i="25"/>
  <c r="H269" i="25"/>
  <c r="H252" i="25"/>
  <c r="H77" i="25"/>
  <c r="H75" i="25"/>
  <c r="H73" i="25"/>
  <c r="H71" i="25"/>
  <c r="H69" i="25"/>
  <c r="H66" i="25"/>
  <c r="H65" i="25"/>
  <c r="H62" i="25"/>
  <c r="H61" i="25"/>
  <c r="H57" i="25"/>
  <c r="H56" i="25"/>
  <c r="H52" i="25"/>
  <c r="H35" i="25"/>
  <c r="G502" i="25"/>
  <c r="H502" i="25" s="1"/>
  <c r="G495" i="25"/>
  <c r="H495" i="25" s="1"/>
  <c r="G469" i="25"/>
  <c r="H469" i="25" s="1"/>
  <c r="G466" i="25"/>
  <c r="H466" i="25" s="1"/>
  <c r="G464" i="25"/>
  <c r="H464" i="25" s="1"/>
  <c r="G462" i="25"/>
  <c r="H462" i="25" s="1"/>
  <c r="G458" i="25"/>
  <c r="H458" i="25" s="1"/>
  <c r="G456" i="25"/>
  <c r="H456" i="25" s="1"/>
  <c r="G453" i="25"/>
  <c r="H453" i="25" s="1"/>
  <c r="G451" i="25"/>
  <c r="H451" i="25" s="1"/>
  <c r="G449" i="25"/>
  <c r="H449" i="25" s="1"/>
  <c r="G447" i="25"/>
  <c r="H447" i="25" s="1"/>
  <c r="G443" i="25"/>
  <c r="H443" i="25" s="1"/>
  <c r="G441" i="25"/>
  <c r="H441" i="25" s="1"/>
  <c r="G439" i="25"/>
  <c r="H439" i="25" s="1"/>
  <c r="G437" i="25"/>
  <c r="H437" i="25" s="1"/>
  <c r="G435" i="25"/>
  <c r="H435" i="25" s="1"/>
  <c r="G433" i="25"/>
  <c r="H433" i="25" s="1"/>
  <c r="G429" i="25"/>
  <c r="H429" i="25" s="1"/>
  <c r="G427" i="25"/>
  <c r="H427" i="25" s="1"/>
  <c r="G425" i="25"/>
  <c r="H425" i="25" s="1"/>
  <c r="G423" i="25"/>
  <c r="H423" i="25" s="1"/>
  <c r="G421" i="25"/>
  <c r="H421" i="25" s="1"/>
  <c r="G419" i="25"/>
  <c r="H419" i="25" s="1"/>
  <c r="G417" i="25"/>
  <c r="H417" i="25" s="1"/>
  <c r="G415" i="25"/>
  <c r="H415" i="25" s="1"/>
  <c r="G413" i="25"/>
  <c r="H413" i="25" s="1"/>
  <c r="G411" i="25"/>
  <c r="H411" i="25" s="1"/>
  <c r="G409" i="25"/>
  <c r="H409" i="25" s="1"/>
  <c r="G247" i="25"/>
  <c r="H247" i="25" s="1"/>
  <c r="G245" i="25"/>
  <c r="H245" i="25" s="1"/>
  <c r="G242" i="25"/>
  <c r="H242" i="25" s="1"/>
  <c r="G240" i="25"/>
  <c r="H240" i="25" s="1"/>
  <c r="G238" i="25"/>
  <c r="H238" i="25" s="1"/>
  <c r="G236" i="25"/>
  <c r="H236" i="25" s="1"/>
  <c r="G234" i="25"/>
  <c r="H234" i="25" s="1"/>
  <c r="G232" i="25"/>
  <c r="H232" i="25" s="1"/>
  <c r="G230" i="25"/>
  <c r="H230" i="25" s="1"/>
  <c r="G228" i="25"/>
  <c r="H228" i="25" s="1"/>
  <c r="G226" i="25"/>
  <c r="H226" i="25" s="1"/>
  <c r="G223" i="25"/>
  <c r="H223" i="25" s="1"/>
  <c r="G222" i="25"/>
  <c r="H222" i="25" s="1"/>
  <c r="G221" i="25"/>
  <c r="H221" i="25" s="1"/>
  <c r="G220" i="25"/>
  <c r="H220" i="25" s="1"/>
  <c r="G219" i="25"/>
  <c r="H219" i="25" s="1"/>
  <c r="G218" i="25"/>
  <c r="H218" i="25" s="1"/>
  <c r="G215" i="25"/>
  <c r="H215" i="25" s="1"/>
  <c r="G209" i="25"/>
  <c r="H209" i="25" s="1"/>
  <c r="G207" i="25"/>
  <c r="H207" i="25" s="1"/>
  <c r="G204" i="25"/>
  <c r="H204" i="25" s="1"/>
  <c r="G201" i="25"/>
  <c r="H201" i="25" s="1"/>
  <c r="G198" i="25"/>
  <c r="H198" i="25" s="1"/>
  <c r="G193" i="25"/>
  <c r="H193" i="25" s="1"/>
  <c r="G189" i="25"/>
  <c r="H189" i="25" s="1"/>
  <c r="G174" i="25"/>
  <c r="H174" i="25" s="1"/>
  <c r="G167" i="25"/>
  <c r="H167" i="25" s="1"/>
  <c r="G162" i="25"/>
  <c r="H162" i="25" s="1"/>
  <c r="G160" i="25"/>
  <c r="H160" i="25" s="1"/>
  <c r="G157" i="25"/>
  <c r="H157" i="25" s="1"/>
  <c r="G155" i="25"/>
  <c r="H155" i="25" s="1"/>
  <c r="G154" i="25"/>
  <c r="H154" i="25" s="1"/>
  <c r="G153" i="25"/>
  <c r="H153" i="25" s="1"/>
  <c r="G152" i="25"/>
  <c r="H152" i="25" s="1"/>
  <c r="G148" i="25"/>
  <c r="H148" i="25" s="1"/>
  <c r="G145" i="25"/>
  <c r="H145" i="25" s="1"/>
  <c r="G142" i="25"/>
  <c r="H142" i="25" s="1"/>
  <c r="G140" i="25"/>
  <c r="H140" i="25" s="1"/>
  <c r="G138" i="25"/>
  <c r="H138" i="25" s="1"/>
  <c r="G134" i="25"/>
  <c r="H134" i="25" s="1"/>
  <c r="G130" i="25"/>
  <c r="H130" i="25" s="1"/>
  <c r="G125" i="25"/>
  <c r="H125" i="25" s="1"/>
  <c r="G121" i="25"/>
  <c r="H121" i="25" s="1"/>
  <c r="G118" i="25"/>
  <c r="H118" i="25" s="1"/>
  <c r="G114" i="25"/>
  <c r="H114" i="25" s="1"/>
  <c r="G113" i="25"/>
  <c r="H113" i="25" s="1"/>
  <c r="G104" i="25"/>
  <c r="H104" i="25" s="1"/>
  <c r="G98" i="25"/>
  <c r="H98" i="25" s="1"/>
  <c r="G83" i="25"/>
  <c r="H83" i="25" s="1"/>
  <c r="B14" i="25"/>
  <c r="A14" i="25"/>
  <c r="B13" i="25"/>
  <c r="A13" i="25"/>
  <c r="B12" i="25"/>
  <c r="A12" i="25"/>
  <c r="B11" i="25"/>
  <c r="A11" i="25"/>
  <c r="B10" i="25"/>
  <c r="A10" i="25"/>
  <c r="B9" i="25"/>
  <c r="A9" i="25"/>
  <c r="B8" i="25"/>
  <c r="A8" i="25"/>
  <c r="B7" i="25"/>
  <c r="A7" i="25"/>
  <c r="F71" i="25"/>
  <c r="F73" i="25"/>
  <c r="F75" i="25"/>
  <c r="J75" i="25" s="1"/>
  <c r="F502" i="25"/>
  <c r="F495" i="25"/>
  <c r="F469" i="25"/>
  <c r="F466" i="25"/>
  <c r="F464" i="25"/>
  <c r="F462" i="25"/>
  <c r="F458" i="25"/>
  <c r="F456" i="25"/>
  <c r="F453" i="25"/>
  <c r="F451" i="25"/>
  <c r="J451" i="25" s="1"/>
  <c r="F449" i="25"/>
  <c r="J449" i="25" s="1"/>
  <c r="F447" i="25"/>
  <c r="F443" i="25"/>
  <c r="F441" i="25"/>
  <c r="F439" i="25"/>
  <c r="F437" i="25"/>
  <c r="F435" i="25"/>
  <c r="F433" i="25"/>
  <c r="F429" i="25"/>
  <c r="F427" i="25"/>
  <c r="F425" i="25"/>
  <c r="F423" i="25"/>
  <c r="F421" i="25"/>
  <c r="F419" i="25"/>
  <c r="F417" i="25"/>
  <c r="F415" i="25"/>
  <c r="F413" i="25"/>
  <c r="F411" i="25"/>
  <c r="F409" i="25"/>
  <c r="F405" i="25"/>
  <c r="F402" i="25"/>
  <c r="F400" i="25"/>
  <c r="F398" i="25"/>
  <c r="F396" i="25"/>
  <c r="F394" i="25"/>
  <c r="F392" i="25"/>
  <c r="F390" i="25"/>
  <c r="F388" i="25"/>
  <c r="F385" i="25"/>
  <c r="F376" i="25"/>
  <c r="F367" i="25"/>
  <c r="F366" i="25"/>
  <c r="F363" i="25"/>
  <c r="F362" i="25"/>
  <c r="F355" i="25"/>
  <c r="F353" i="25"/>
  <c r="F350" i="25"/>
  <c r="F348" i="25"/>
  <c r="F347" i="25"/>
  <c r="F346" i="25"/>
  <c r="F341" i="25"/>
  <c r="F338" i="25"/>
  <c r="J338" i="25" s="1"/>
  <c r="F336" i="25"/>
  <c r="F334" i="25"/>
  <c r="F330" i="25"/>
  <c r="F329" i="25"/>
  <c r="F324" i="25"/>
  <c r="F323" i="25"/>
  <c r="F319" i="25"/>
  <c r="F318" i="25"/>
  <c r="F315" i="25"/>
  <c r="F314" i="25"/>
  <c r="F305" i="25"/>
  <c r="F299" i="25"/>
  <c r="F292" i="25"/>
  <c r="F286" i="25"/>
  <c r="F269" i="25"/>
  <c r="F252" i="25"/>
  <c r="F247" i="25"/>
  <c r="F245" i="25"/>
  <c r="F242" i="25"/>
  <c r="F240" i="25"/>
  <c r="F238" i="25"/>
  <c r="F236" i="25"/>
  <c r="F234" i="25"/>
  <c r="F232" i="25"/>
  <c r="F230" i="25"/>
  <c r="F228" i="25"/>
  <c r="F226" i="25"/>
  <c r="F223" i="25"/>
  <c r="F222" i="25"/>
  <c r="F221" i="25"/>
  <c r="F220" i="25"/>
  <c r="F219" i="25"/>
  <c r="F218" i="25"/>
  <c r="F215" i="25"/>
  <c r="F209" i="25"/>
  <c r="F207" i="25"/>
  <c r="F204" i="25"/>
  <c r="F201" i="25"/>
  <c r="F198" i="25"/>
  <c r="F193" i="25"/>
  <c r="F189" i="25"/>
  <c r="F174" i="25"/>
  <c r="F167" i="25"/>
  <c r="F162" i="25"/>
  <c r="F160" i="25"/>
  <c r="F157" i="25"/>
  <c r="F155" i="25"/>
  <c r="F154" i="25"/>
  <c r="F153" i="25"/>
  <c r="F152" i="25"/>
  <c r="F148" i="25"/>
  <c r="F145" i="25"/>
  <c r="F142" i="25"/>
  <c r="F140" i="25"/>
  <c r="F138" i="25"/>
  <c r="F134" i="25"/>
  <c r="F130" i="25"/>
  <c r="F125" i="25"/>
  <c r="F121" i="25"/>
  <c r="F118" i="25"/>
  <c r="F114" i="25"/>
  <c r="F113" i="25"/>
  <c r="F104" i="25"/>
  <c r="F98" i="25"/>
  <c r="F77" i="25"/>
  <c r="F69" i="25"/>
  <c r="F62" i="25"/>
  <c r="F61" i="25"/>
  <c r="F66" i="25"/>
  <c r="F65" i="25"/>
  <c r="F52" i="25"/>
  <c r="F57" i="25"/>
  <c r="J57" i="25" s="1"/>
  <c r="F56" i="25"/>
  <c r="F104" i="28" l="1"/>
  <c r="F6" i="28" s="1"/>
  <c r="F96" i="28"/>
  <c r="F5" i="28" s="1"/>
  <c r="F27" i="28"/>
  <c r="F4" i="28" s="1"/>
  <c r="E80" i="35"/>
  <c r="F80" i="35" s="1"/>
  <c r="F81" i="35" s="1"/>
  <c r="F9" i="35" s="1"/>
  <c r="F57" i="35"/>
  <c r="F36" i="35"/>
  <c r="F48" i="31"/>
  <c r="F139" i="31" s="1"/>
  <c r="F68" i="31"/>
  <c r="F140" i="31" s="1"/>
  <c r="F33" i="31"/>
  <c r="F138" i="31" s="1"/>
  <c r="F66" i="32"/>
  <c r="F156" i="32" s="1"/>
  <c r="E33" i="32"/>
  <c r="F33" i="32" s="1"/>
  <c r="F35" i="32" s="1"/>
  <c r="F154" i="32" s="1"/>
  <c r="F164" i="32" s="1"/>
  <c r="J252" i="25"/>
  <c r="J269" i="25"/>
  <c r="J363" i="25"/>
  <c r="J336" i="25"/>
  <c r="J394" i="25"/>
  <c r="J396" i="25"/>
  <c r="J77" i="25"/>
  <c r="J355" i="25"/>
  <c r="J323" i="25"/>
  <c r="J353" i="25"/>
  <c r="J319" i="25"/>
  <c r="J114" i="25"/>
  <c r="J153" i="25"/>
  <c r="J61" i="25"/>
  <c r="J62" i="25"/>
  <c r="J220" i="25"/>
  <c r="J242" i="25"/>
  <c r="J247" i="25"/>
  <c r="J453" i="25"/>
  <c r="J145" i="25"/>
  <c r="J429" i="25"/>
  <c r="J286" i="25"/>
  <c r="J334" i="25"/>
  <c r="J366" i="25"/>
  <c r="J405" i="25"/>
  <c r="J495" i="25"/>
  <c r="J134" i="25"/>
  <c r="J162" i="25"/>
  <c r="J318" i="25"/>
  <c r="J392" i="25"/>
  <c r="J419" i="25"/>
  <c r="J201" i="25"/>
  <c r="J409" i="25"/>
  <c r="J234" i="25"/>
  <c r="J469" i="25"/>
  <c r="J245" i="25"/>
  <c r="J362" i="25"/>
  <c r="J232" i="25"/>
  <c r="J466" i="25"/>
  <c r="J341" i="25"/>
  <c r="J421" i="25"/>
  <c r="J433" i="25"/>
  <c r="J230" i="25"/>
  <c r="J464" i="25"/>
  <c r="J435" i="25"/>
  <c r="J118" i="25"/>
  <c r="J65" i="25"/>
  <c r="J314" i="25"/>
  <c r="J346" i="25"/>
  <c r="J388" i="25"/>
  <c r="J66" i="25"/>
  <c r="J130" i="25"/>
  <c r="J160" i="25"/>
  <c r="J315" i="25"/>
  <c r="J390" i="25"/>
  <c r="J417" i="25"/>
  <c r="J502" i="25"/>
  <c r="J447" i="25"/>
  <c r="J221" i="25"/>
  <c r="I236" i="25"/>
  <c r="J204" i="25"/>
  <c r="J222" i="25"/>
  <c r="I238" i="25"/>
  <c r="J292" i="25"/>
  <c r="J324" i="25"/>
  <c r="J347" i="25"/>
  <c r="J367" i="25"/>
  <c r="J398" i="25"/>
  <c r="J207" i="25"/>
  <c r="J223" i="25"/>
  <c r="J299" i="25"/>
  <c r="J329" i="25"/>
  <c r="J348" i="25"/>
  <c r="J376" i="25"/>
  <c r="J400" i="25"/>
  <c r="J437" i="25"/>
  <c r="J456" i="25"/>
  <c r="J83" i="25"/>
  <c r="J121" i="25"/>
  <c r="J148" i="25"/>
  <c r="J167" i="25"/>
  <c r="J8" i="25" s="1"/>
  <c r="J209" i="25"/>
  <c r="J305" i="25"/>
  <c r="J330" i="25"/>
  <c r="J350" i="25"/>
  <c r="J385" i="25"/>
  <c r="J402" i="25"/>
  <c r="J125" i="25"/>
  <c r="J152" i="25"/>
  <c r="J174" i="25"/>
  <c r="J56" i="25"/>
  <c r="J69" i="25"/>
  <c r="J215" i="25"/>
  <c r="J228" i="25"/>
  <c r="J423" i="25"/>
  <c r="J441" i="25"/>
  <c r="J462" i="25"/>
  <c r="J73" i="25"/>
  <c r="J226" i="25"/>
  <c r="J189" i="25"/>
  <c r="J218" i="25"/>
  <c r="J425" i="25"/>
  <c r="J443" i="25"/>
  <c r="J71" i="25"/>
  <c r="F7" i="25"/>
  <c r="J154" i="25"/>
  <c r="J219" i="25"/>
  <c r="J411" i="25"/>
  <c r="J427" i="25"/>
  <c r="J142" i="25"/>
  <c r="J35" i="25"/>
  <c r="J104" i="25"/>
  <c r="J138" i="25"/>
  <c r="J155" i="25"/>
  <c r="J198" i="25"/>
  <c r="J413" i="25"/>
  <c r="J240" i="25"/>
  <c r="J458" i="25"/>
  <c r="J52" i="25"/>
  <c r="J140" i="25"/>
  <c r="J157" i="25"/>
  <c r="J415" i="25"/>
  <c r="J439" i="25"/>
  <c r="J193" i="25"/>
  <c r="J113" i="25"/>
  <c r="F13" i="25"/>
  <c r="I57" i="25"/>
  <c r="I66" i="25"/>
  <c r="I83" i="25"/>
  <c r="I114" i="25"/>
  <c r="I130" i="25"/>
  <c r="I142" i="25"/>
  <c r="I153" i="25"/>
  <c r="I160" i="25"/>
  <c r="I189" i="25"/>
  <c r="I204" i="25"/>
  <c r="I218" i="25"/>
  <c r="I222" i="25"/>
  <c r="I230" i="25"/>
  <c r="I242" i="25"/>
  <c r="I269" i="25"/>
  <c r="I305" i="25"/>
  <c r="I319" i="25"/>
  <c r="I330" i="25"/>
  <c r="I341" i="25"/>
  <c r="I350" i="25"/>
  <c r="I363" i="25"/>
  <c r="I385" i="25"/>
  <c r="I394" i="25"/>
  <c r="I402" i="25"/>
  <c r="I413" i="25"/>
  <c r="I421" i="25"/>
  <c r="I429" i="25"/>
  <c r="I439" i="25"/>
  <c r="I449" i="25"/>
  <c r="I458" i="25"/>
  <c r="I469" i="25"/>
  <c r="F8" i="25"/>
  <c r="F11" i="25"/>
  <c r="I35" i="25"/>
  <c r="I61" i="25"/>
  <c r="I69" i="25"/>
  <c r="I98" i="25"/>
  <c r="I118" i="25"/>
  <c r="I134" i="25"/>
  <c r="I145" i="25"/>
  <c r="I154" i="25"/>
  <c r="I162" i="25"/>
  <c r="I193" i="25"/>
  <c r="I207" i="25"/>
  <c r="I219" i="25"/>
  <c r="I223" i="25"/>
  <c r="I232" i="25"/>
  <c r="I245" i="25"/>
  <c r="I286" i="25"/>
  <c r="I314" i="25"/>
  <c r="I323" i="25"/>
  <c r="I334" i="25"/>
  <c r="I346" i="25"/>
  <c r="I353" i="25"/>
  <c r="I366" i="25"/>
  <c r="I388" i="25"/>
  <c r="I396" i="25"/>
  <c r="I405" i="25"/>
  <c r="I415" i="25"/>
  <c r="I423" i="25"/>
  <c r="I433" i="25"/>
  <c r="I441" i="25"/>
  <c r="I451" i="25"/>
  <c r="I462" i="25"/>
  <c r="I495" i="25"/>
  <c r="F14" i="25"/>
  <c r="J98" i="25"/>
  <c r="I52" i="25"/>
  <c r="I62" i="25"/>
  <c r="I71" i="25"/>
  <c r="I104" i="25"/>
  <c r="I121" i="25"/>
  <c r="I138" i="25"/>
  <c r="I148" i="25"/>
  <c r="I155" i="25"/>
  <c r="I167" i="25"/>
  <c r="I8" i="25" s="1"/>
  <c r="I198" i="25"/>
  <c r="I209" i="25"/>
  <c r="I220" i="25"/>
  <c r="I226" i="25"/>
  <c r="I234" i="25"/>
  <c r="I247" i="25"/>
  <c r="I292" i="25"/>
  <c r="I315" i="25"/>
  <c r="I324" i="25"/>
  <c r="I336" i="25"/>
  <c r="I347" i="25"/>
  <c r="I355" i="25"/>
  <c r="I367" i="25"/>
  <c r="I390" i="25"/>
  <c r="I398" i="25"/>
  <c r="I409" i="25"/>
  <c r="I417" i="25"/>
  <c r="I425" i="25"/>
  <c r="I435" i="25"/>
  <c r="I443" i="25"/>
  <c r="I453" i="25"/>
  <c r="I464" i="25"/>
  <c r="I502" i="25"/>
  <c r="F9" i="25"/>
  <c r="F12" i="25"/>
  <c r="I56" i="25"/>
  <c r="I65" i="25"/>
  <c r="I73" i="25"/>
  <c r="I113" i="25"/>
  <c r="I125" i="25"/>
  <c r="I140" i="25"/>
  <c r="I152" i="25"/>
  <c r="I157" i="25"/>
  <c r="I174" i="25"/>
  <c r="I201" i="25"/>
  <c r="I215" i="25"/>
  <c r="I221" i="25"/>
  <c r="I228" i="25"/>
  <c r="I240" i="25"/>
  <c r="I252" i="25"/>
  <c r="I299" i="25"/>
  <c r="I318" i="25"/>
  <c r="I329" i="25"/>
  <c r="I338" i="25"/>
  <c r="I348" i="25"/>
  <c r="I362" i="25"/>
  <c r="I376" i="25"/>
  <c r="I392" i="25"/>
  <c r="I400" i="25"/>
  <c r="I411" i="25"/>
  <c r="I419" i="25"/>
  <c r="I427" i="25"/>
  <c r="I437" i="25"/>
  <c r="I447" i="25"/>
  <c r="I456" i="25"/>
  <c r="I466" i="25"/>
  <c r="I77" i="25"/>
  <c r="I75" i="25"/>
  <c r="J238" i="25"/>
  <c r="J236" i="25"/>
  <c r="F10" i="25"/>
  <c r="F6" i="25"/>
  <c r="F8" i="28" l="1"/>
  <c r="E6" i="27" s="1"/>
  <c r="E5" i="29" s="1"/>
  <c r="E37" i="35"/>
  <c r="F37" i="35" s="1"/>
  <c r="F38" i="35" s="1"/>
  <c r="F7" i="35" s="1"/>
  <c r="E58" i="35"/>
  <c r="F58" i="35" s="1"/>
  <c r="F59" i="35" s="1"/>
  <c r="F8" i="35" s="1"/>
  <c r="F165" i="32"/>
  <c r="E6" i="30"/>
  <c r="E9" i="29" s="1"/>
  <c r="F147" i="31"/>
  <c r="J6" i="25"/>
  <c r="J12" i="25"/>
  <c r="J13" i="25"/>
  <c r="J14" i="25"/>
  <c r="J11" i="25"/>
  <c r="J9" i="25"/>
  <c r="J7" i="25"/>
  <c r="I10" i="25"/>
  <c r="I14" i="25"/>
  <c r="I11" i="25"/>
  <c r="I13" i="25"/>
  <c r="I12" i="25"/>
  <c r="I7" i="25"/>
  <c r="J10" i="25"/>
  <c r="I9" i="25"/>
  <c r="I6" i="25"/>
  <c r="F15" i="25"/>
  <c r="E5" i="27" s="1"/>
  <c r="F9" i="28" l="1"/>
  <c r="F10" i="28" s="1"/>
  <c r="E9" i="27"/>
  <c r="E10" i="27" s="1"/>
  <c r="E11" i="27" s="1"/>
  <c r="E4" i="29"/>
  <c r="F11" i="35"/>
  <c r="F148" i="31"/>
  <c r="E5" i="30"/>
  <c r="J15" i="25"/>
  <c r="I15" i="25"/>
  <c r="G4" i="29" s="1"/>
  <c r="G14" i="29" s="1"/>
  <c r="E9" i="30" l="1"/>
  <c r="E8" i="29"/>
  <c r="E14" i="29" s="1"/>
  <c r="J17" i="25"/>
  <c r="H4" i="29"/>
  <c r="H14" i="29" s="1"/>
  <c r="G17" i="29"/>
  <c r="G18" i="29" s="1"/>
  <c r="H5" i="27"/>
  <c r="H9" i="27" s="1"/>
  <c r="H10" i="27" s="1"/>
  <c r="H11" i="27" s="1"/>
  <c r="F12" i="35"/>
  <c r="F13" i="35" s="1"/>
  <c r="E12" i="29" s="1"/>
  <c r="E15" i="29" s="1"/>
  <c r="E11" i="30"/>
  <c r="E10" i="30"/>
  <c r="I17" i="25"/>
  <c r="G5" i="27"/>
  <c r="G9" i="27" s="1"/>
  <c r="G10" i="27" s="1"/>
  <c r="G11" i="27" s="1"/>
  <c r="E16" i="29" l="1"/>
  <c r="E17" i="29" s="1"/>
  <c r="E18" i="29" s="1"/>
  <c r="H17" i="29"/>
  <c r="H18" i="29" s="1"/>
  <c r="F14" i="35"/>
  <c r="F15" i="35" s="1"/>
</calcChain>
</file>

<file path=xl/sharedStrings.xml><?xml version="1.0" encoding="utf-8"?>
<sst xmlns="http://schemas.openxmlformats.org/spreadsheetml/2006/main" count="1476" uniqueCount="705">
  <si>
    <t>kos</t>
  </si>
  <si>
    <t>kpl</t>
  </si>
  <si>
    <t>z. št.</t>
  </si>
  <si>
    <t>Opis dela</t>
  </si>
  <si>
    <t>ME</t>
  </si>
  <si>
    <t>količina</t>
  </si>
  <si>
    <t>cena/enoto</t>
  </si>
  <si>
    <t>skupaj</t>
  </si>
  <si>
    <t>m</t>
  </si>
  <si>
    <t>m2</t>
  </si>
  <si>
    <t>€</t>
  </si>
  <si>
    <t>Strojno inštalacijska dela</t>
  </si>
  <si>
    <t>4.1</t>
  </si>
  <si>
    <t>Skupaj</t>
  </si>
  <si>
    <t>Skupaj z DDV</t>
  </si>
  <si>
    <t>Prezračevanje učilnic</t>
  </si>
  <si>
    <t>Priložen daljinski stenski upravljalnik za upravljanje z osnovnimi funkcijami naprave tako, da je čim bolj enostaven za uporabo, s funkcijo varnostnega zaklepanja.</t>
  </si>
  <si>
    <t>Okrogla zaščitna rešetka, s prečnimi lamelami iz aluminija v naravni barvi aluminija, z zaščitno mrežo iz pocinkane žice.</t>
  </si>
  <si>
    <t>Okrogli zračni kanali, izvedeni s pomočjo spiro zračnih cevi, ki so izdelane prav tako iz pocinkane pločevine nazivne velikosti in debeline po standardu SIST EN 1506 oziroma po DIN 24152 (04.90), stopnje 10 ( 1000 Pa), med seboj spojene prirobično ali natikanjem, skupaj z obešalnim in pritrdilnim materijalom. Spiro cevi imajo razred zrakotesnosti D glede na EN 12237. Skupaj z oblikovnimi kosi. Debelina pločevine glede na nazivno velikost znaša:
DN 80-280 mm                      0,5 mm
DN 315-400 mm                    0,6 mm
DN 450-800 mm                    0,8 mm
DN 900-1250 mm                 1,0 mm</t>
  </si>
  <si>
    <t xml:space="preserve">Pripravljalna in zaključna dela, ki zajemajo gradbene posega zaradi umestitve opreme v obstoječi objekt, odvoz odpadnega materiala na deponijo </t>
  </si>
  <si>
    <t>zajeto v enotno ceno</t>
  </si>
  <si>
    <t>dvosmerni prezračevalni sistem</t>
  </si>
  <si>
    <t>SEC razred: A+</t>
  </si>
  <si>
    <t>pogon s spremenljivo hitrostjo</t>
  </si>
  <si>
    <t>76 % toplotnega izkoristka rekuperacije</t>
  </si>
  <si>
    <t>Električna vhodna moč pogona motorja 140 W</t>
  </si>
  <si>
    <t>Nivo zvokovne moči 39 dB(A)</t>
  </si>
  <si>
    <t>Referenčna stopnja pretoka 500 m3/h</t>
  </si>
  <si>
    <t>Referenčna tlačna razlika 110 Pa</t>
  </si>
  <si>
    <t>SPI 0,28 W/m3h</t>
  </si>
  <si>
    <t>Regulacijski faktor 0,65</t>
  </si>
  <si>
    <t>Maksimalna stopnja notranjega in zunanjega puščanja 3/7,7 %</t>
  </si>
  <si>
    <t>V sklopu naprave priloženo tudi tipalo CO2 - senzorska postaja</t>
  </si>
  <si>
    <t>Ustreza naprava kot npr. MV-S-500</t>
  </si>
  <si>
    <t>SPI 0,24 W/m3h</t>
  </si>
  <si>
    <t>Najvišja stopnja pretoka 800 m3/h</t>
  </si>
  <si>
    <t>Električna vhodna moč pogona motorja 188 W</t>
  </si>
  <si>
    <t>Nivo zvokovne moči 42 dB(A)</t>
  </si>
  <si>
    <t>Ustreza naprava kot npr. MV-S-800</t>
  </si>
  <si>
    <t>Referenčna stopnja pretoka 800 m3/h</t>
  </si>
  <si>
    <t>Najvišja stopnja pretoka 500 m3/h</t>
  </si>
  <si>
    <t>fi 200</t>
  </si>
  <si>
    <t>fi 250</t>
  </si>
  <si>
    <t>Izdelava prebojev v zidovih za strojne inštalacije (prezračevanje) fi300 v zunanjih stenah debeline od 30 do 60 cm. Upoštevati je treba tudi zapolnitev in zidarsko obdelavo po vgradnji vodov.</t>
  </si>
  <si>
    <t>Predelava okna. Odstranitev stekla in namestitev izolacijskega polnila z primerno odprtino za namestitev dovodne in odvodne rešetke prezračevanja v zgornjem delu okna  ( cca 50cm) in steklenega spodnjega dela.</t>
  </si>
  <si>
    <t>Ustreza npr USAV AV prizvajalca Bossplast</t>
  </si>
  <si>
    <t>Elektro inštalacijska dela</t>
  </si>
  <si>
    <t>V ceno zajeta dobava in montaža, skupaj z pritrdilnim in montažnim materialom</t>
  </si>
  <si>
    <t>Toplotna izolacija zračnih kanalov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38 mm, lepljena z originalnim lepilom na bazi polikloroprenov; vključno z namestitvijo izolacije</t>
  </si>
  <si>
    <t xml:space="preserve">Prezračevalna naprava, notranje kompaktne izvedbe, </t>
  </si>
  <si>
    <t>Aluminijasta rešetka z vodoravnimi nastavljivimi lamelami, izdelana iz vlečenih Al profilov v naravni barvi aluminija, pritrjena z vidnimi vijaki . Skupaj z montažnim materialom.</t>
  </si>
  <si>
    <t>Ustreza npr SVO-SC, proizvajalca Technoventil</t>
  </si>
  <si>
    <t>BxH = 700 x 150mm</t>
  </si>
  <si>
    <t>BxH = 500 x 150mm</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</si>
  <si>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</si>
  <si>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t>
  </si>
  <si>
    <t>kg</t>
  </si>
  <si>
    <t>Predelava oknskega polnila. Odstranitev in ponovna namestitev izolacijskega polnila z primerno odprtino za namestitev dovodne in odvodne rešetke prezračevanja ( cca 50cm).</t>
  </si>
  <si>
    <t>Razdelilnik/zbiralnik za ogrevanje, sestavljen iz</t>
  </si>
  <si>
    <t>* Razdelilnika okroglega preseka, izdelan iz okrogle jeklene cevi, material St.37, komplet z antikorozijsko zaščito, kompletno z drobnim varilnim, montažnim, tesnilnim in pritrdilnim materialom, z naslednjimi priključki</t>
  </si>
  <si>
    <t>- dim.: DN100, dolžine L=800 mm</t>
  </si>
  <si>
    <t>- 1x DN65 (dovod)</t>
  </si>
  <si>
    <t>- 1x DN50</t>
  </si>
  <si>
    <t>- 1x DN15 (izpust)</t>
  </si>
  <si>
    <t>- 2x DN15 (meritve)</t>
  </si>
  <si>
    <t>*Zbiralnika okroglega preseka, izdelan iz okrogle jeklene cevi, material St.37, komplet z antikorozijsko zaščito, kompletno z drobnim varilnim, montažnim, tesnilnim in pritrdilnim materialom, z naslednjimi priključki</t>
  </si>
  <si>
    <t>Elektronska črpalka  - Poz. 21</t>
  </si>
  <si>
    <t>V=8,6 m3/h</t>
  </si>
  <si>
    <t>dp=60 kPa</t>
  </si>
  <si>
    <t>s prirobničnimi priključki, pritrdilni in tesnilni material</t>
  </si>
  <si>
    <t>Proizvod IMP Pumps NMT MAX 40/100; 230 V</t>
  </si>
  <si>
    <t>Tripotni regulacijski (mešalni) ventil z elektromotornim pogonom 230V - Poz. 22</t>
  </si>
  <si>
    <t>dp= 12kPa</t>
  </si>
  <si>
    <t>Kvs =25,0 m³/h</t>
  </si>
  <si>
    <t>DN40 PN 16</t>
  </si>
  <si>
    <t>Proizvod Siemens</t>
  </si>
  <si>
    <t>Krogelna zaporna pipa,  PN 6</t>
  </si>
  <si>
    <t>za toplo vodo temperature do 110 °C in nazivni tlak PN 6, z navojnimi priključki,  komplet z montažnim materialom</t>
  </si>
  <si>
    <t>DN 50</t>
  </si>
  <si>
    <t>DN 65</t>
  </si>
  <si>
    <t>Medprirobnična zaporna loputa,  PN 6</t>
  </si>
  <si>
    <t>za toplo vodo temperature do 90 °C in nazivni tlak PN 6, komplet z montažnim materialom</t>
  </si>
  <si>
    <t>Nepovratni ventil z navojnim priključkom,  PN 6</t>
  </si>
  <si>
    <t>Lovilec nečistoče - prirobnični,  PN 6</t>
  </si>
  <si>
    <t>z magnetnim vložkom</t>
  </si>
  <si>
    <t>Poševno sedežni regulacijski ventil z merilnimi priključki, z možnostjo nastavitve</t>
  </si>
  <si>
    <t>pretoka z regulatorjem</t>
  </si>
  <si>
    <t>s prirobničnimi priključki,  komplet z montažnim materialom</t>
  </si>
  <si>
    <t>Proizvod DANFOSS, MSV-F2</t>
  </si>
  <si>
    <t>Kroglična polnilno praznilna pipa z nastavkom za gumi cev,  PN 10</t>
  </si>
  <si>
    <t>DN 15</t>
  </si>
  <si>
    <t>Preklopni ventil, vključno z motornim pogonom230 V</t>
  </si>
  <si>
    <t>Termometer Ø 80 mm, 0 – 120 oC</t>
  </si>
  <si>
    <t>Manometer Ø 80 mm, 0-6 bar</t>
  </si>
  <si>
    <t>vključno z manometrsko pipico DN15</t>
  </si>
  <si>
    <t>Potopno tipalo 1-wire</t>
  </si>
  <si>
    <t>za tipanje temperature ogrevalne vode od -30°C do 130°C na cevovodih in razdelilniku ogrevalne vode</t>
  </si>
  <si>
    <t>Jeklena cev po DIN 2448 iz St 37.0</t>
  </si>
  <si>
    <t>za razvod ogrevalne vode, antikorozijsko zaščitene, kompletno z varilnimi loki in drugimi fazoni, obešali z izolirnim vložkom.</t>
  </si>
  <si>
    <t>DN 20</t>
  </si>
  <si>
    <t xml:space="preserve">Delo in drobni, vijačni, tesnilni ter varilni material pri izdelavi kompaktnega </t>
  </si>
  <si>
    <t>razdelilnika/zbiralnika za ogrevanje</t>
  </si>
  <si>
    <t xml:space="preserve">Tlačni preizkus s hladno vodo, preizkusni tlak - 1,3 kratni delovni tlak.  </t>
  </si>
  <si>
    <t>Oplesk cevnih sklopov in konzol, dvakrat z osnovnim premazom po</t>
  </si>
  <si>
    <t xml:space="preserve"> predhodnem čiščenju rje.</t>
  </si>
  <si>
    <t>OPREMA ZA MERJENJE PROIZVEDENE TOPLOTE</t>
  </si>
  <si>
    <t>Toplotni števec za ogrevanje</t>
  </si>
  <si>
    <t>g(max)=31,4 m3/h</t>
  </si>
  <si>
    <t>DN80, L=300mm</t>
  </si>
  <si>
    <t>Proizvod AXONIC 40,0F</t>
  </si>
  <si>
    <t>Avtomatska ionska mehčalna naprava za polnjenje ogr. sistema - ION</t>
  </si>
  <si>
    <t>ERIE H2OPTIMO ECO 12L</t>
  </si>
  <si>
    <t>ohišje armirani polietilen</t>
  </si>
  <si>
    <t>integriran bypass</t>
  </si>
  <si>
    <t>kompaktna/kabinetna izvedba</t>
  </si>
  <si>
    <t>12 litrov ionske mase</t>
  </si>
  <si>
    <t>integriran solnik 35L</t>
  </si>
  <si>
    <t>največji pretok 1,2 m3/h</t>
  </si>
  <si>
    <t>kapaciteta 30 m3x°D</t>
  </si>
  <si>
    <t>tlak 1,4-8,3 bar</t>
  </si>
  <si>
    <t>max temperatura 65°C</t>
  </si>
  <si>
    <t>avtomatska regeneracija glede na volumen mehčane vode</t>
  </si>
  <si>
    <t>predfilter 5 mikron</t>
  </si>
  <si>
    <t>DN20</t>
  </si>
  <si>
    <t>Kompaktna avtomatska polnilna enota s cevnim ločevalnikom tipa BA4</t>
  </si>
  <si>
    <t>Caleffi tip 574</t>
  </si>
  <si>
    <t>Conski ventil z motornim pogonom on/off - V01</t>
  </si>
  <si>
    <t>Danfoss AMZ 112</t>
  </si>
  <si>
    <t>DN 15 (d20x2,5)</t>
  </si>
  <si>
    <t>Izvedba priklopa sistema mehčanja na ogrevalni sistem</t>
  </si>
  <si>
    <t>vključno s pritrdilnim, montažnim in tesnilnim materialom</t>
  </si>
  <si>
    <t>Tlačni preizkus cevovoda za mehčanje</t>
  </si>
  <si>
    <t xml:space="preserve">OSTALA DELA, OPREMA IN MATERIAL NA OGREVALNEM SISTEMU </t>
  </si>
  <si>
    <t>DN 20, debelina 19 mm</t>
  </si>
  <si>
    <t>DN 25, debelina 25 mm</t>
  </si>
  <si>
    <t>DN 32, debelina 32 mm</t>
  </si>
  <si>
    <t>DN 40, debelina 40 mm</t>
  </si>
  <si>
    <t>DN 50, debelina 40 mm</t>
  </si>
  <si>
    <t>DN 65, debelina 40 mm</t>
  </si>
  <si>
    <t>Izvedba priklopa novih ogrevnih vej z razdelilnika/zbiralnika na obstoječe ogrevne veje</t>
  </si>
  <si>
    <t>Popravilo opleska na priključnih ceveh</t>
  </si>
  <si>
    <t>Podpore in obešala z AKZ zaščito</t>
  </si>
  <si>
    <t>Barvanje 2x z osnovno barvo</t>
  </si>
  <si>
    <t>Tlačni preizkus ogrevalnega sistema po DIN 18380.</t>
  </si>
  <si>
    <t>Praznjenje in polnjenje ogrevalnega sistema z odzračevanjem</t>
  </si>
  <si>
    <t>Vregulacije in nastavitve parametrov</t>
  </si>
  <si>
    <t>Oznaka elementov in smeri pretokov, shema ogrevanja</t>
  </si>
  <si>
    <t xml:space="preserve">v steklenem okvirju </t>
  </si>
  <si>
    <t>Shema kotlovnice in navodila za vzdrževanje in obratovanje naprav</t>
  </si>
  <si>
    <t>Razdelilnik/zbiralnik za ogrevanje/hlajenje, sestavljen iz</t>
  </si>
  <si>
    <t>- dim.: DN80, dolžine L=800 mm</t>
  </si>
  <si>
    <t>- 1x DN50 (dovod)</t>
  </si>
  <si>
    <t>- 1x DN32</t>
  </si>
  <si>
    <t>Elektronska črpalka  - Poz. 31</t>
  </si>
  <si>
    <t>V=6,8 m3/h</t>
  </si>
  <si>
    <t>dp=91 kPa</t>
  </si>
  <si>
    <t>z navojnimi priključki, pritrdilni in tesnilni material</t>
  </si>
  <si>
    <t>Proizvod IMP Pumps NMT MAX 40/100F220</t>
  </si>
  <si>
    <t>Tripotni regulacijski (mešalni) ventil z elektromotornim pogonom 230V - Poz. 32</t>
  </si>
  <si>
    <t>dp= 18 kPa</t>
  </si>
  <si>
    <t>Kvs =1,6 m³/h</t>
  </si>
  <si>
    <t>DN32 PN 16</t>
  </si>
  <si>
    <t>V=2,1 m3/h</t>
  </si>
  <si>
    <t>dp=82 kPa</t>
  </si>
  <si>
    <t>Proizvod IMP Pumps NMT MAX 32/120F220</t>
  </si>
  <si>
    <t>dp= 12 kPa</t>
  </si>
  <si>
    <t>Kvs =6,3 m³/h</t>
  </si>
  <si>
    <t>DN20 PN 16</t>
  </si>
  <si>
    <t>DN 32</t>
  </si>
  <si>
    <t>Lovilec nečistoče - navojni,  PN 6</t>
  </si>
  <si>
    <t>z navojnimi priključki,  komplet z montažnim materialom</t>
  </si>
  <si>
    <t>Proizvod DANFOSS, MSV-BD</t>
  </si>
  <si>
    <t>OSTALA DELA, OPREMA IN MATERIAL NA OGREVALNEM SISTEMU - RAZVOD DO STROJNIC</t>
  </si>
  <si>
    <t xml:space="preserve">Večnamenska, sistemska cev za hladno ali toplo sanitarno vodo iz nerjavnega jekla. Naprimer GEBERIT MAPRES nerjavno jeklo. Cev ima ustrezna dokazila o primernosti skladno z DVGW-W 542. Spajanje cevi se izvaja s spojnimi kosi z zatiskanjem, pri čemer se uporabi zatisna puša iz nerjavečega jekla. Nazivna velikost, vključno s spojnimi in oblikovnimi elementi iz nerjavnega materiala z vstavljenimi zatisnimi pušami iz nerjavečega materijala, skupne dolžine </t>
  </si>
  <si>
    <t>DN32</t>
  </si>
  <si>
    <t>DN32, debelina 32mm</t>
  </si>
  <si>
    <t>DN 50, debelina 50mm</t>
  </si>
  <si>
    <t>Vodni hladilnik za obstoječo prezračevalno napravo</t>
  </si>
  <si>
    <t xml:space="preserve">Je iz bakrenih cevi razširjenih v aluminijaste ploskve ter zaščiten v okvirju iz pocinkanega jekla za horizontalno vgradnjo. Kondenčna posoda je iz nerjavečega jekla, eliminator vodnjih kapljic pa ima lamele iz polypropilena. Max delovni tlak uparjalnika je 28 bar, preizkusni tlak pa 35 bar. </t>
  </si>
  <si>
    <t>Qg=110kW ; 50/40C, V=2670 l/s, dp=40 kPa</t>
  </si>
  <si>
    <t>Qh=30kW; 12/17C; V=1470 l/s, dp=19kPa</t>
  </si>
  <si>
    <t>vključno z izvedbo odvoda kondenzata</t>
  </si>
  <si>
    <t>vklučno s predelavo kanalskega razvoda prezračevalnega sistema</t>
  </si>
  <si>
    <t>Qh=12kW; 12/17C; V=2064 l/s, dp=8,8kPa</t>
  </si>
  <si>
    <t>Shema in navodila za vzdrževanje in obratovanje naprav</t>
  </si>
  <si>
    <t>Geosonde</t>
  </si>
  <si>
    <t>1.1</t>
  </si>
  <si>
    <t>Izdelava hidrogeološkega in rudarskega projekta za vrtanje vrtin v 2 izvodih ter pridobivanje soglasij, mnenj in dovoljenj</t>
  </si>
  <si>
    <t>1.2</t>
  </si>
  <si>
    <t xml:space="preserve">Organizacija in selitev rudarske opreme (vrtalna garnitura, kompresor, vrtalno drogovje, obložne cevi, agregat, bivalni kontejner, itd.) na lokacijo in nazaj. </t>
  </si>
  <si>
    <t>1.3</t>
  </si>
  <si>
    <t>Priprava delovišča: postavitev vrtalne garniture, kompresorja, postavitev opreme, pospravljanje opreme po končanem vrtanju, priprava opreme za transport z delovišča. Premik iz vrtine na vrtino.</t>
  </si>
  <si>
    <t>ur</t>
  </si>
  <si>
    <t>1.4</t>
  </si>
  <si>
    <t>Globinsko vrtanje  vrtine s sistemom dvojne rotacije fi 152/127 oz. po metodi obloženega vrtanja do predvidene globine vrtanja. Po potrebi  vključen odvzem vzorcev na 3-5 m iz 10% vrtin. Globina in število vrtin mora zagotoviti   80 kW hladilne moči in toplotne črpalke izhodne moči do 100 kw.</t>
  </si>
  <si>
    <t>1.5</t>
  </si>
  <si>
    <t>Dobava in vgradnja geosonde - cevi dimenzije 4x (32x3,0 mm, SDR 11, PE 100 RC) v izdelano vrtino. Preizkušanje vgrajene sonde na pretok in tlak. Dobava injektirne cevi in uteži geosonde je vključena v postavko. Vgradijo se vse sonde, ki so potrebne za nemoteno delovanje toplotne črpalke. Cevi geosonde so izdelane skadno z EN-12201</t>
  </si>
  <si>
    <t>1.6</t>
  </si>
  <si>
    <t>Stabilizacija sonde s posebno injekcijsko mešanico preko injektirane naprave. Dobava in dostava injekcijske mase je vključena v postavko. Injektirajo se vse vgrajene sonde, ki so potrebne za nemoteno delovanje toplotne črpalke. Ustreza proizvod ROEFIX CreteoInject CC854 skladno z VDI 4640, koeficient toplotne prevodnosti pribl. 2 W/mK</t>
  </si>
  <si>
    <t>1.7</t>
  </si>
  <si>
    <t>Izvedba horizontalnih povezav vgrajenih geosond do zbirnega jaška brez gradbenih del, skupaj s polaganjem povezav. Povezave se izdelajo z elektrofuzijskim varjenjem in sicer preko Y spojnih kosov 40-32-32. V postavko so vključene el. fuzijske spojke za varjenje, povezovalne cevi PE 100, 40x4,6 mm, SDR 11, skladno z EN-12201.</t>
  </si>
  <si>
    <t>1.8</t>
  </si>
  <si>
    <t>Dobava in vgradnja razdelilno/zbiralnega jaška geotermalnega polja. Postavka vključuje dobavo in vgradnjo jaška z zbiralnikom/razdelilnikom za število vej (geosond), ki so potrebne za povezavo vseh izdelanih sond na razdelilnik/zbiralnik. Za vsako vejo (geosondo) mora biti vgrajen merlilec pretoka in ventil. Na zbiralnik/razdelilnik se vgradi polnilna pica, manometer in odzračevalni lonček. Ustreza proizvod Z.I.S.</t>
  </si>
  <si>
    <t>1.9</t>
  </si>
  <si>
    <t>1.10</t>
  </si>
  <si>
    <t>Gradbena dela: izkop povezovalnih jarkov do globine 1,20 m in potrebne širine z odmetom na rob jarka. Dobava prodnate frakcije 0-4 mm in vgradnja v deb. 0,20 m skupaj z razstiranjem in nabijanjem. Zasip položenih PEHD povezav s prodnato frakcijo 0-4 mm v debelini 0,2 m. Zasip jarkov z izkopanino ter odvoz viška materialov na stalno deponijo.</t>
  </si>
  <si>
    <t>1.11</t>
  </si>
  <si>
    <t>Polnjenje sistema geotermalnih sond z glikol-koncentratom, mešanice 30% glycol/70% voda.</t>
  </si>
  <si>
    <t>Strojnica</t>
  </si>
  <si>
    <t>2.1</t>
  </si>
  <si>
    <t>Izvedba zbiranika/razdelinika primarnega vira toplotne črpalke in prikop na dovod iz geotermalnega polja (stena kotlovnice) iz el. varilnih kosov in cevi PE 100, 110x10,0 mm, SDR 11, skladno z EN-12201. Na  zbiralniku/razdelilniku se izdela odzračevanje z avtomatskimi odzračevalnimi lončki, na najvišji točki. El. varilni kosi, PE cevi, odzračevalni lončki, termometri, pritrdilni, tesnilni in spojni material je v ceni postavke.</t>
  </si>
  <si>
    <t>2.2</t>
  </si>
  <si>
    <t>Dobava in vgradnja električnih zapornih ventilov na zbiralniku/razdelilniku primarnega vira toplotne črpalke dimenzije 6/4".  Za vsako stopnjo toplotne črpalke se dobavi in vgradi po en električni zaporni ventil. Ventili z motornimi pogoni, pritrdilni, tesnilni in spojni material je v ceni postavke. Ustreza proizvod FIRŠT EMV 110 DN 40.</t>
  </si>
  <si>
    <t>2.3</t>
  </si>
  <si>
    <t>Dobava in vgradnja ventilov za hidravlično uravnovešanje sistema na zbiralniku/razdelilniku primarnega vira toplotne črpalke dimenzije 6/4". Za vsako stopnjo toplotne črpalke se dobavi in vgradi po en balansirni ventil 6/4". Balansirni ventili, pritrdilni, spojni in tesnilni materal je v ceni postavke. Ustreza prizvod COMAP 6/4"</t>
  </si>
  <si>
    <t>2.4</t>
  </si>
  <si>
    <t>Dobava in montaža ustrezne ekspanzijske posode geotermalnega polja, vključno s pritrdilnim, spojnim in tesnilnim materialom.</t>
  </si>
  <si>
    <t>Volumen ekspanzijske posode min. 150 lit</t>
  </si>
  <si>
    <t>2.5</t>
  </si>
  <si>
    <t>Dobava in vgradnja varnostnega in polnilnega seta geotermalnega polja. V postavki vključen varnostni ventil 2,5 bar, manometer 0 do 6 bar in polnilna pipca 1/2", vključno s pritrdilnim, spojnim in tesnilnim materialom.</t>
  </si>
  <si>
    <t>2.6</t>
  </si>
  <si>
    <t>Dobava in vgradnja obtočne črpalke geotermalnega polja (cirkulacijska črpalka primarja toplotne črpalke), vključno s pritrdilnim, tesnilnim in spojnim materialom.</t>
  </si>
  <si>
    <t>Min Q = 21,9 m3/h</t>
  </si>
  <si>
    <t>Min H = 8 met</t>
  </si>
  <si>
    <t>2.7</t>
  </si>
  <si>
    <t>2.8</t>
  </si>
  <si>
    <t>Dobava in vgradnja električnih zapornih ventilov na zbiralniku/razdelilniku sekundarja toplotne črpalke dimenzije 6/4".  Za vsako stopnjo toplotne črpalke se dobavi in vgradi po en zaporni ventil. Če je visokotemperaturna toplotna črpalka za ogrevanje STV vezana na način, da je z njo omogočeno tudi ogrevanje se dodatni vgradi še en električni preklopni ventil. Ventili z motornimi pogoni, pritrdilni, tesnilni in spojni material je v ceni postavke. Ustreza proizvod FIRŠT EMV 110 DN 40.</t>
  </si>
  <si>
    <t>2.9</t>
  </si>
  <si>
    <t>2.10</t>
  </si>
  <si>
    <t>Dobava in montaža ustrezne ekspanzijske posode sekundarkega dela, vključno s pritrdilnim, spojnim in tesnilnim materialom.</t>
  </si>
  <si>
    <t>2.11</t>
  </si>
  <si>
    <t>Dobava in vgradnja varnostnega in polnilnega seta sekundarja toplotne črpalke. V postavki vključen varnostni ventil 2,5 bar, manometer 0 do 6 bar in polnilna pipca 1/2", vključno s pritrdilnim, spojnim in tesnilnim materialom.</t>
  </si>
  <si>
    <t>2.12</t>
  </si>
  <si>
    <t xml:space="preserve">Dobava in vgradnja obtočne črpalke sekundarja toplotne črpalke (cirkulacijska črpalka sekundarja), vključno s pritrdilnim, tesnilnim in spojnim materialom. </t>
  </si>
  <si>
    <t>Min Q = 26,6 m3/h</t>
  </si>
  <si>
    <t>Min H = 6 met</t>
  </si>
  <si>
    <t>2.13</t>
  </si>
  <si>
    <t>Izvedba prikopa toplotne črpalke cevno inštalacijo ogrevanja iz jeklenih šivnih cevi in kovanih kosov. Jeklene cevi, kovani kosi, odzračevalni lončki, pritrdilni, tesnilni in spojni material je v ceni postavke.</t>
  </si>
  <si>
    <t>2.14</t>
  </si>
  <si>
    <t xml:space="preserve">Vgradnja kalorimetrov, samo delo brez kalorimetrov </t>
  </si>
  <si>
    <t>2.15</t>
  </si>
  <si>
    <t>Dobava in vgradnja zalogovnika ogrevne in hladilne vode in priklop na sistem ogrevanja kpl. Z zalogovnikom, ventili, pritrdilnim, tesnilnim in spojnim materialom.</t>
  </si>
  <si>
    <t>Volumen zalogovnika: 1000 lit</t>
  </si>
  <si>
    <t>2.16</t>
  </si>
  <si>
    <t>1. Stopnja (ogrevanje, hlajenje)</t>
  </si>
  <si>
    <t>Hladilno sredstvo: R407C</t>
  </si>
  <si>
    <t>Potreben pretok primar: 7,8 m3/h</t>
  </si>
  <si>
    <t>Potreben pretok sekundar: 9,2 m3/h</t>
  </si>
  <si>
    <t>Toplotna moč (B0/W35) = 50,1 kW</t>
  </si>
  <si>
    <t>COP (B0/W35) = 5,16</t>
  </si>
  <si>
    <t>Toplotna moč (B0/W50) = 46,2 kW</t>
  </si>
  <si>
    <t>COP (B0/W50) = 3,74</t>
  </si>
  <si>
    <t>Maksimalni tok: 32A</t>
  </si>
  <si>
    <t>Maksimalna el. Moč: 16,30 kw</t>
  </si>
  <si>
    <t>Izstopna temperatura do 62 stopinj celzija</t>
  </si>
  <si>
    <t>2. Stopnja (kaskada ogrevenje hlajenje)</t>
  </si>
  <si>
    <t>2.17</t>
  </si>
  <si>
    <t>Dobava in vgradnja razstavljivega toplotnega prenosnika primarnega dela toplotne črpalke (vrtinska voda/sistem tč) komplet z pritrdilnim, montažnim in tesnilnim materialom.</t>
  </si>
  <si>
    <t>Pretok primar: min. 21 m3/h</t>
  </si>
  <si>
    <t>Padec tlaka primar: max. 0,30 bar</t>
  </si>
  <si>
    <t>Pretok sekundar:  min. 21 m3/h</t>
  </si>
  <si>
    <t>Padec tlaka sekundar: max 0,30 bar</t>
  </si>
  <si>
    <t xml:space="preserve">Ustreza proizvod: IPROS </t>
  </si>
  <si>
    <t>2.18</t>
  </si>
  <si>
    <t>Dobava in vgradna preklopnega ventila za pasivno hlajenje, komplet s pritrdilmin, tesnilnim in montažnim materialom</t>
  </si>
  <si>
    <t xml:space="preserve"> </t>
  </si>
  <si>
    <t>DN 80</t>
  </si>
  <si>
    <t>4.2</t>
  </si>
  <si>
    <t>4.3</t>
  </si>
  <si>
    <t>4.4</t>
  </si>
  <si>
    <t>OPREMA ZA MEHČANJE OGREVALNEGA SISTEMA</t>
  </si>
  <si>
    <t>4.5</t>
  </si>
  <si>
    <t>4.6</t>
  </si>
  <si>
    <t>4.7</t>
  </si>
  <si>
    <t>4.8</t>
  </si>
  <si>
    <t>4.9</t>
  </si>
  <si>
    <t>Faktor Šola</t>
  </si>
  <si>
    <t>Faktor Vrtec</t>
  </si>
  <si>
    <t>za vrtec. V=2500 m3/h</t>
  </si>
  <si>
    <t>Skupaj Šola</t>
  </si>
  <si>
    <t>Opomba</t>
  </si>
  <si>
    <t>delilni faktor šola/vrtec v primerih, kjer ni mogoče deliti glede na enoto merjenja</t>
  </si>
  <si>
    <t>šola</t>
  </si>
  <si>
    <t>kW</t>
  </si>
  <si>
    <t>vrtec</t>
  </si>
  <si>
    <t>Šola</t>
  </si>
  <si>
    <t>Vrtec</t>
  </si>
  <si>
    <t xml:space="preserve">Dobava in vgradnja kaskadne reverzibilne toplotne črpalke v 2 stopnjah minimalne skupne hladilne moči 80 kW, kpl.  z pritrdilnim, veznim in spojnim materialom. Zahteva minimalni COP vsake kaskade je enak ali večji od minimalne vrednosti določeni s tehnično smernico TSG-1-004:2010. </t>
  </si>
  <si>
    <t>OŠ in Vrtec Juršinci - Prezračevanje</t>
  </si>
  <si>
    <t>Qg=22,80kW ; 50/40C, V=1987 l/s, dp=7,9 kPa</t>
  </si>
  <si>
    <t>Moč ogrevanja na klimatu</t>
  </si>
  <si>
    <t>Skupaj Vrtec</t>
  </si>
  <si>
    <t>za šolo. V=10000 m3/h</t>
  </si>
  <si>
    <t>KOMPAKTNI RAZDELILNIK/ZBIRALNIK ZA OGREVANJE/HLAJENJE (Proizvod kot npr. SIMON, tip ROVH 200) - PRIZIDEK</t>
  </si>
  <si>
    <t xml:space="preserve">KOMPAKTNI RAZDELILNIK/ZBIRALNIK ZA OGREVANJE (Proizvod kot npr. SIMON, tip ROV 125) </t>
  </si>
  <si>
    <r>
      <t>Tlačna sonda Siemens (4-20 mA), tip QBE2101-P10U</t>
    </r>
    <r>
      <rPr>
        <sz val="10"/>
        <rFont val="Tahoma"/>
        <family val="2"/>
      </rPr>
      <t>, vključno zaporna pipa</t>
    </r>
  </si>
  <si>
    <r>
      <t>Navojne krogelne pipe</t>
    </r>
    <r>
      <rPr>
        <sz val="10"/>
        <rFont val="Tahoma"/>
        <family val="2"/>
      </rPr>
      <t xml:space="preserve"> za sanitarno vodo, PN 10</t>
    </r>
  </si>
  <si>
    <r>
      <rPr>
        <b/>
        <sz val="10"/>
        <rFont val="Tahoma"/>
        <family val="2"/>
      </rPr>
      <t>Kompozitne vodovodne cevi</t>
    </r>
    <r>
      <rPr>
        <sz val="10"/>
        <rFont val="Tahoma"/>
        <family val="2"/>
      </rPr>
      <t xml:space="preserve"> po  DIN 16892/93, (PE-X/Al/PE, npr.  GEBERIT-MEPLA  ali enakovredno), skupaj z Ms ali PE fitingi za stiskanje in vsem potrebnim mont. materialom, dobava v ravnih palicah dolžine 5m, toplotno zaščitene z izolacijo iz sintetičnega kavčuka z lepljenimi spoji</t>
    </r>
  </si>
  <si>
    <r>
      <rPr>
        <b/>
        <sz val="10"/>
        <rFont val="Tahoma"/>
        <family val="2"/>
      </rPr>
      <t>Izolacija cevi</t>
    </r>
    <r>
      <rPr>
        <sz val="10"/>
        <rFont val="Tahoma"/>
        <family val="2"/>
      </rPr>
      <t xml:space="preserve"> z izolacijo iz elastomerne pene iz sintetičnega kavčuka, s koeficientom prehoda &lt;0,034 W/m°K pri 0°C (po SIST ISO 8794), samougasljiva, stopnja zadimljenosti s3 po DIN EN 13501.</t>
    </r>
  </si>
  <si>
    <r>
      <t xml:space="preserve">Grelni preizkus </t>
    </r>
    <r>
      <rPr>
        <sz val="10"/>
        <rFont val="Tahoma"/>
        <family val="2"/>
      </rPr>
      <t>ogrevalnega sistema</t>
    </r>
  </si>
  <si>
    <r>
      <t>Demontažna dela</t>
    </r>
    <r>
      <rPr>
        <sz val="10"/>
        <rFont val="Tahoma"/>
        <family val="2"/>
      </rPr>
      <t xml:space="preserve"> - delna odstranitev obstoječe opreme ter cevovodov, komplet s prevozom v skladišče oz. deponijo.
Opomba: Evidenčne liste dostave opreme na deponio nujno predati naročniku del.</t>
    </r>
  </si>
  <si>
    <r>
      <t>Izvedba horizontalnih povezav vgrajenih geosond od zbirnega jaška do notranje stene kotlovnice brez gradbenih del, skupaj s polaganjem povezav. Povezave se izdelajo z elektrofuzijskim varjenjem cevi in spojnih kosov. V postavko so vključene el. fuzijske spojke za varjenje, povezovalne cevi</t>
    </r>
    <r>
      <rPr>
        <sz val="10"/>
        <color rgb="FFFF0000"/>
        <rFont val="Tahoma"/>
        <family val="2"/>
      </rPr>
      <t xml:space="preserve"> </t>
    </r>
    <r>
      <rPr>
        <sz val="10"/>
        <color indexed="9"/>
        <rFont val="Tahoma"/>
        <family val="2"/>
      </rPr>
      <t>PE 100, 90x8,2 mm, SDR 11</t>
    </r>
  </si>
  <si>
    <r>
      <t>Izvedba zbiranika/razdelinika sekundarja toplotne črpalke in prikop na cevno inštalacijo ogrevanja iz jeklenih šivnih cevi in kovanih kosov. Na zbiralniku/razdelilniku se izdela odzračevanje z avtomatskimi odzračevalnimi lončki, na najvišji točki, na skupnem dovodu in povratku se vgradi termomanometer. Jeklene cevi, kovani kosi, odzračevalni lončki, termometri, pritrdilni, tesnilni in spojni material je v ceni postavke. Telo zbiralnika/razdelilnika je iz jeklenih cevi 108 x 3,6 mm, vhodi/izhodi za topotno črpalko pa so dimenzije</t>
    </r>
    <r>
      <rPr>
        <sz val="10"/>
        <color indexed="9"/>
        <rFont val="Tahoma"/>
        <family val="2"/>
      </rPr>
      <t xml:space="preserve"> x 2,6 mm.</t>
    </r>
  </si>
  <si>
    <t>01 - OŠ in Vrtec Juršinci</t>
  </si>
  <si>
    <t>GLAVNA REKAPITULACIJA</t>
  </si>
  <si>
    <t>UPRAVIČENI STROŠKI</t>
  </si>
  <si>
    <t>ELEKTRO INŠTALACIJE</t>
  </si>
  <si>
    <t>SKUPAJ BREZ DDV</t>
  </si>
  <si>
    <t>DDV 22%</t>
  </si>
  <si>
    <t>SKUPAJ Z DDV</t>
  </si>
  <si>
    <t>OPOMBA</t>
  </si>
  <si>
    <t xml:space="preserve"> - v ceno EM je zajeta dobava, montaža, vgradnja materiala in priključitev vseh porabnikov, ter opreme s pomožnimi deli in drobnim materialom (velja tudi za konektorje, kabelske čevlje, in razne priključke)</t>
  </si>
  <si>
    <t xml:space="preserve"> - za vsa elektro dela, kjer je potrebno izvesti preboje, je potrbna vzpostavitev prvotnega stanja </t>
  </si>
  <si>
    <t xml:space="preserve"> - za vsa dela demontaže/motaže svetlil  je na koncu potrebno opraviti okrog elementov pleskarska dela</t>
  </si>
  <si>
    <t xml:space="preserve"> - vsa oprema in material se morajo dobaviti z vsemi ustzreznimi certifikati, atesti, garancijami, navodili za obratovanje, vzdrževanje, posluževanje in servisiranje (vskladu z veljavno zakonodajo in zahtevami naročnika).</t>
  </si>
  <si>
    <t xml:space="preserve"> - pri opremi in materialu je potrebno upoštevati stroške meritev, preizkusa in zagona, vključno s pridobitvijo ustreznih certifikatov in potrdil s strani pooblaščenih institucij.</t>
  </si>
  <si>
    <t xml:space="preserve"> - v primeru, da izvajalec del poda predlog za spremembo rešitve ali opreme, je na svoje stroške dolžan izdelati ali pridobiti:</t>
  </si>
  <si>
    <t xml:space="preserve"> = strokovne rešitve in izračune s strani strokovne in licencirane osebe (po ZGO),</t>
  </si>
  <si>
    <t xml:space="preserve"> = podati dokazila o ustreznosti in vsaj anakovredni kvaliteti s projektom predvidenimi rešitvami,</t>
  </si>
  <si>
    <t xml:space="preserve"> = naročniku in nadzorniku dostavi vzorčne primere s projektom predvidene opreme in vzorce eventualno predlagane opreme,</t>
  </si>
  <si>
    <t xml:space="preserve"> = projektanut naroči dela vezana na potrditev sprememb, v kolikor ni že potrjeno s strani odgovornega nadzornika,</t>
  </si>
  <si>
    <t xml:space="preserve"> = za vse spremembe in ustrezno delovanje, pogojeno s spremembami, je izključno odgovoren predlagatelj opreme.</t>
  </si>
  <si>
    <t>upravičeni stroški</t>
  </si>
  <si>
    <t>EM</t>
  </si>
  <si>
    <t>kol</t>
  </si>
  <si>
    <t>cena</t>
  </si>
  <si>
    <t>UPRAVIČENI</t>
  </si>
  <si>
    <t>8.4</t>
  </si>
  <si>
    <t>INŠTALACIJE ELEKTROMOTORNIH POGONOV, ELEKTROTOPLOTNIH POSTROJEV IN ELEKTRIČNIH POLNILNIH POSTAJ</t>
  </si>
  <si>
    <t>8.4.2</t>
  </si>
  <si>
    <t>opis</t>
  </si>
  <si>
    <t>01</t>
  </si>
  <si>
    <t>R-G</t>
  </si>
  <si>
    <t>Tropolno varovalčno podnožje komplet z varovalkami NV160A, Icu=25kA</t>
  </si>
  <si>
    <t>Napisne ploščice in oznake, drobni in vezni instalacijski material (PVC instalacijski kanali, vezne žice, ožičenje, kabel čevlji in tulci, vijačni material)</t>
  </si>
  <si>
    <t>Priprava priklopa za TČ, dolbenje, …</t>
  </si>
  <si>
    <t>Vezni material</t>
  </si>
  <si>
    <t>02</t>
  </si>
  <si>
    <t>Stikalni blok =R-KOT-TČ</t>
  </si>
  <si>
    <t>Dobava in montaža stikalnega bloka - R-KOT-TČ:
 - krmiljenje do 7 stopenjske kaskade toplotne črpalke (priprava ogrevalne vode in tople sanitarne vode),
 - preklop celotnega sistema ogr/hla ter dodatnega vira ogrevanja,
 - krmiljenje do 4 ogrevalnih krogov.</t>
  </si>
  <si>
    <t>Vgradni stikalni blok dimenzije 950x1.200x400mm (WxHxD), skupaj z montažno ploščo, zvočno izolacijo,...</t>
  </si>
  <si>
    <t xml:space="preserve">Odklopnik do max. 160A, Icu=25kA, ročica črne barve z zaklepajnem </t>
  </si>
  <si>
    <t>Enofatna vtičnica z zaščitnim kontaktom za na 
DIN letev</t>
  </si>
  <si>
    <t>Prenapet. zaščita set 4+0 TNS, razred II (C) 255V, In 20kA</t>
  </si>
  <si>
    <t>Instalacijski odklopnik, C2A/3, Ic25kA</t>
  </si>
  <si>
    <t>Instalacijski odklopnik, C6A, Ic25kA</t>
  </si>
  <si>
    <t>Instalacijski odklopnik, C10A, Ic25kA</t>
  </si>
  <si>
    <t>Instalacijski odklopnik, C16A, Ic25kA</t>
  </si>
  <si>
    <t>časovni rele - kot ZM5MF011/230VAC</t>
  </si>
  <si>
    <t>krmilni rele z podnožjem, kot XT484LC4/24VDC</t>
  </si>
  <si>
    <t>Napajalnik  MDR 40/5 Mean Well</t>
  </si>
  <si>
    <t>Napajalnik  MDR 100/24 Mean Well</t>
  </si>
  <si>
    <t>Geopower GP-M krmilnik, I/O programabilni modul, računska enota, RS-485 modbus, I2C, 1-wire, 32 relejskih izhodov</t>
  </si>
  <si>
    <t>*glede na število in tip stopenj:</t>
  </si>
  <si>
    <t>stopnja - 12kW NT, Motorsko zaščitno stikalo MP 10,0-16,0A / 3P</t>
  </si>
  <si>
    <t>stopnja - 20kW NT, Motorsko zaščitno stikalo MP 16,0-25,0A / 3P</t>
  </si>
  <si>
    <t>stopnja - 40kW NT, Motorsko zaščitno stikalo MP 25,0-40,0A / 3P</t>
  </si>
  <si>
    <t>stopnja - 12kW VT, Motorsko zaščitno stikalo MP 10,0-16,0A / 3P</t>
  </si>
  <si>
    <t>stopnja - 20kW VT, Motorsko zaščitno stikalo MP 16,0-25,0A / 3P</t>
  </si>
  <si>
    <t>*opcijsko (1):</t>
  </si>
  <si>
    <t>03</t>
  </si>
  <si>
    <t>Rp1, Rp2, Rp3,  Rn1, Rn2</t>
  </si>
  <si>
    <t xml:space="preserve">Vgradnja inštalacijskega odklopnika v razdelilce Rp1, Rp2, Rp3,  Rn1, Rn2 -  1x 1p C10A za potrebe prezračevanja </t>
  </si>
  <si>
    <t>Priklop naprav:</t>
  </si>
  <si>
    <t>Lokalne prezračevalne naprave</t>
  </si>
  <si>
    <t>Stenski upravljalec za prezračevalno enoto</t>
  </si>
  <si>
    <t xml:space="preserve">Prestavit svetilke zaradi namestitve prezračevalne naprave, vključno s podaljšanje kabla do 2 m ter demontaža in ponovna montaža svetilke. </t>
  </si>
  <si>
    <t>05</t>
  </si>
  <si>
    <t>Instalacije</t>
  </si>
  <si>
    <t>Kabel položen nadometno na kabelske police /inst. cevi - dobava in montaža:</t>
  </si>
  <si>
    <t>N2XH-J 5x25 mm2 Cca s1 d2 a1 - R_KOT_TČ - ocenjena dolžina</t>
  </si>
  <si>
    <t>N2XH-J 5x6 mm2 Cca s1 d2 a1 -toplotne črpalke - ocenjena dolžina</t>
  </si>
  <si>
    <t>N2XH-J 3x1,5 mm2 Cca s1 d2 a1- prezračevalne naprave</t>
  </si>
  <si>
    <t>FLEX-JB 3x1,5 mm2 Cca s1 d2 a1 - črpalke</t>
  </si>
  <si>
    <t xml:space="preserve">FLEX-JB 4x0,75 mm2 Cca s1 d2 a1 -  stopnja tč </t>
  </si>
  <si>
    <t>FLEX-JZ 4x0,75 mm2 Cca s1 d2 a1 - ventili</t>
  </si>
  <si>
    <t>UTP cat5e Cca s1 d2 a1 - tipala</t>
  </si>
  <si>
    <t>Kabelske police, izdelane iz pocinkane perforirane plocevine, komplet s pokrovi, spojnim, nosilnim in pritrdilnim priborom :</t>
  </si>
  <si>
    <t>kabelska polica PK 100</t>
  </si>
  <si>
    <t>Elektroinstalacijske cevi ustreznih premerov 9-23mm, EUROFLEX</t>
  </si>
  <si>
    <t>NIK kanal dimenzij razlinih dimenzij s pokrovom</t>
  </si>
  <si>
    <t>NIK kanal dimenzij 130x70mm s pokrovom</t>
  </si>
  <si>
    <t>PNT cevi ustreznih premerov 13-23mm</t>
  </si>
  <si>
    <t>Vezni in pritrdilni material</t>
  </si>
  <si>
    <t>Tesnenje prebojev instalacije - upoštevati vse preboje in požarne sektorje</t>
  </si>
  <si>
    <t>1</t>
  </si>
  <si>
    <t>06</t>
  </si>
  <si>
    <t>Ozemljitve nove opreme kotlovnice:</t>
  </si>
  <si>
    <t>Zbiralka za dodatno izenačenje potenciala za namestitev na kabelsko polico, komplet spojnim in pritrdilnim materialom materialom.</t>
  </si>
  <si>
    <r>
      <t>Vodnik H07 V-K 6 mm</t>
    </r>
    <r>
      <rPr>
        <vertAlign val="superscript"/>
        <sz val="9"/>
        <rFont val="Tahoma"/>
        <family val="2"/>
      </rPr>
      <t>2</t>
    </r>
    <r>
      <rPr>
        <sz val="9"/>
        <rFont val="Tahoma"/>
        <family val="2"/>
      </rPr>
      <t>, komplet s spojnim materialom.</t>
    </r>
  </si>
  <si>
    <r>
      <t>Vodnik H07 V-K 10 mm</t>
    </r>
    <r>
      <rPr>
        <vertAlign val="superscript"/>
        <sz val="9"/>
        <rFont val="Tahoma"/>
        <family val="2"/>
      </rPr>
      <t>2</t>
    </r>
    <r>
      <rPr>
        <sz val="9"/>
        <rFont val="Tahoma"/>
        <family val="2"/>
      </rPr>
      <t>, komplet s spojnim materialom.</t>
    </r>
  </si>
  <si>
    <t>Ozemljitev kabelskih polic, omaric, strojnih naprav, cevovodov, kovinskih mas, ograj, podbojev</t>
  </si>
  <si>
    <t>razni spojni in pritrdilni material za izvedbo ozemljitev</t>
  </si>
  <si>
    <t>detekcija ozemljitve  in povezava na obstoječo glavno izenačitveno zbiralko</t>
  </si>
  <si>
    <t>8.6</t>
  </si>
  <si>
    <t>SKUPNI STROŠKI INSTALACIJSKIH DEL</t>
  </si>
  <si>
    <t>8.6.1</t>
  </si>
  <si>
    <t>Meritve za posamezne sklope električnih inštalacij in električne opreme, izdaja zapisnikov, atestov in potrdil - velja za vso instalacijo - kotlovnica, razsvetljava, senžila, …</t>
  </si>
  <si>
    <t>Odstranitev obstoječe elektroinstalacije, odvoz na deponijo</t>
  </si>
  <si>
    <t>Izvedba kompletnih meritev, izdaja potrebnih listin s strani pooblaščene institucije za tehnični prevzem (meritve instalacij, CE vgrajenih materialov, izjave o skladnosti, izjave o elektromagnetni kompatibilnosti,…)</t>
  </si>
  <si>
    <t>9.1</t>
  </si>
  <si>
    <t>CNS IN ENERGETSKI MONITORING</t>
  </si>
  <si>
    <t>9.1.2</t>
  </si>
  <si>
    <t xml:space="preserve">Dobava in montaža komunikacijska opreme za navezavo strojnih naprav kpl z inštalacijo in drobnim veznim materialom </t>
  </si>
  <si>
    <t xml:space="preserve">Vzpostavitev nadzornega sistema za spremljanje in upravljanje s objekotv in vgrajenimi napravami, vključno s odčitavanjem opozoril in alarmov na sistemu, v oblaku. </t>
  </si>
  <si>
    <t>RouterBoard, RB941Ui-2nD-TC</t>
  </si>
  <si>
    <t>*Sobno tipalo udobja - vlaga &amp; temperatura</t>
  </si>
  <si>
    <t>Implementacija CNS glede na obseg povezanih naprav v objektu</t>
  </si>
  <si>
    <t>Upravičeni stroški skupaj</t>
  </si>
  <si>
    <t>Skupaj - upravičeni stroški</t>
  </si>
  <si>
    <t>DDV - neupravičen strošek</t>
  </si>
  <si>
    <t>Skupna rekapitulacija Sklop 2</t>
  </si>
  <si>
    <t>1.</t>
  </si>
  <si>
    <t>2.</t>
  </si>
  <si>
    <t>zap.št</t>
  </si>
  <si>
    <t>enota</t>
  </si>
  <si>
    <t>Sončna elektrarna Občina</t>
  </si>
  <si>
    <t>Stikalni blok R-PMOPV (merilno/ločilno mesto)</t>
  </si>
  <si>
    <t>Dobava in montaža sledeče opreme:</t>
  </si>
  <si>
    <t>Prostostoječa poliesterska omara v1000xš770x285 v kompletu s podstavkom za postavitev v zemljo kot npr. PREBILPLAST 04-021 ali ustrezno z ključavnico Elektro Maribor</t>
  </si>
  <si>
    <t>Ločilno stikalo In250A kot.npr. MC2 100A 50kA SCHRACK ali ustrezno</t>
  </si>
  <si>
    <t>Adapter za ločilno stikalo MC2 ali ustrezno za direktno montažo na 60mm zbiralčni sestav</t>
  </si>
  <si>
    <t>Podnapetostni sprožilnik 230VAC kot.npr. MC2/3/208-240VAC SCHRACK ali ustrezno</t>
  </si>
  <si>
    <t>Motorni pogon 230VAC za VKLOP/IZKLOP stikala kot.npr. MC2-XR 208-240VAC SCHRACK ali ustrezno</t>
  </si>
  <si>
    <t>Napetostni nadzorni rele kot npr. URNA0345-B SCHRACK ali ustrezno</t>
  </si>
  <si>
    <t>Inštalacijski odklopnik C4/3, 3p</t>
  </si>
  <si>
    <t>Inštalacijski odklopnik C4/1</t>
  </si>
  <si>
    <t>Prenapetostni odvodnik 3+1 12,5/320 ali ustrezen</t>
  </si>
  <si>
    <t>Varovalčni ločilni odklopnik 250A NV1 3p za montažo na zbiralčni sistem</t>
  </si>
  <si>
    <t>Varovalčni ločilni odklopnik 125A NV000 3p za montažo na zbiralčni sistem</t>
  </si>
  <si>
    <t>NV1 talilne varovalke 63A</t>
  </si>
  <si>
    <t>NV00 talilne varovalke 16A</t>
  </si>
  <si>
    <t>Direktni trifazni dvosmerni števec delovne in jalove energije z notranjo uro razreda točnosti A za delovno energijo in 2 za jalovo energijo, z integrirano smerno zaščito in 2G/4G komunikacijskim vmesnikom, AM550-TD1 2G/4G 3x230/400V, 5-85A oz ustrezen v skladu s SODO standardizacijo opreme</t>
  </si>
  <si>
    <t>Tipka NO na vratih omare za vklop zaščite števca</t>
  </si>
  <si>
    <t>Signalna svetilka za montažo na DIN letev LED 230VAC - bela</t>
  </si>
  <si>
    <t>Signalna svetilka za montažo na DIN letev LED 230VAC - rdeča</t>
  </si>
  <si>
    <t>Preklopka s klučem NO 1p serije KN za montažo na letev SCHRACK ali ustrezno</t>
  </si>
  <si>
    <t>Nosilec zbiralk (L1,L2,L3) z notranjo pritrditvijo za 60mm sestav 3p</t>
  </si>
  <si>
    <t>Nosilec zbiralk (PE,N) z notranjo pritrditvijo za 60mm sestav 2p</t>
  </si>
  <si>
    <t>Bakrena zbiralka Cu, 379A, 30x5mm</t>
  </si>
  <si>
    <t>Priključna sponka 6-50mm2, 3pol za 60mm zbiralčni sestav</t>
  </si>
  <si>
    <t>Kanali, sponke, sponke za povezavo na letev različnih presekov ter drobni in montažni material</t>
  </si>
  <si>
    <t>Montaža in ožičenje ter tovarniško testiranje</t>
  </si>
  <si>
    <t>Prevoz in montaža na objektu</t>
  </si>
  <si>
    <t>Nepredvidena dela</t>
  </si>
  <si>
    <t>%</t>
  </si>
  <si>
    <t>Stikalni blok R-PMOPV skupaj:</t>
  </si>
  <si>
    <t>Stikalni bloki R-DC1</t>
  </si>
  <si>
    <t>Plastična ali kovinska nadometna omara z montažno ploščo široka 500mm visoka 600mm globoka 210mm</t>
  </si>
  <si>
    <t>Varovalčni ločilnik DC 2p 10x38mm 20A SCHRACK ali ustrezni</t>
  </si>
  <si>
    <t>Vilindrični taljivi vložek gPV 20A</t>
  </si>
  <si>
    <t>Prenapetostni odvodnik PV Protec P BC1100/12,5kA</t>
  </si>
  <si>
    <t>Sponka za izenačitev potencialov</t>
  </si>
  <si>
    <t>Kanali, sponke, zbiralke  ter drobni in montažni material</t>
  </si>
  <si>
    <t>Stikalni blok R-DC1 skupaj:</t>
  </si>
  <si>
    <t>Stikalni blok R-AC1</t>
  </si>
  <si>
    <t>Plastična ali kovinska nadometna omara z montažno ploščo široka 1000mm visoka 1000mm globoka 210mm</t>
  </si>
  <si>
    <t>NV talilne varovalke NV1 50A</t>
  </si>
  <si>
    <t>NV talilne varovalke NV1 63A</t>
  </si>
  <si>
    <t>NV talilne varovalke NV00 10A</t>
  </si>
  <si>
    <t>Zaščitno stikalo na diferenčni tok RCD 80A/300mA/4p</t>
  </si>
  <si>
    <t>Vtičnica nadometna 230VAC montirana na montažno ploščo</t>
  </si>
  <si>
    <t>Stikalni blok R-AC1 skupaj:</t>
  </si>
  <si>
    <t xml:space="preserve">Fotonapetostni moduli, razsmerniki </t>
  </si>
  <si>
    <t xml:space="preserve">Trifazni razsmernik SolarEdge SE20K </t>
  </si>
  <si>
    <t>Modem GSM/GPRS za prenos podatkov</t>
  </si>
  <si>
    <t>Fotonapetostni modul  Monokristalni silicij, Wp 440 npr. Jinko Solar JKM-440N-54HL4R-V Tiger Neo N-Type</t>
  </si>
  <si>
    <t>Optimizator P1000 SolarEdge (2:1)</t>
  </si>
  <si>
    <t>Optimizator P1000 SolarEdge (1:1)</t>
  </si>
  <si>
    <t>Fotonapetostni moduli, optimizatorji  in razsmerniki skupaj</t>
  </si>
  <si>
    <t>Kabli, montažni in inštalacijski material:</t>
  </si>
  <si>
    <t>Dobava in montaža kabelske police PK200 komplet z montažnim materialom</t>
  </si>
  <si>
    <t>Dobava in montaža kabelske police PK100 komplet z montažnim materialom</t>
  </si>
  <si>
    <t>Dobava in montaža fleksibilne cevi fi16</t>
  </si>
  <si>
    <r>
      <t xml:space="preserve">Dobava in uvlačenje kabla </t>
    </r>
    <r>
      <rPr>
        <sz val="10"/>
        <rFont val="Arial CE"/>
        <charset val="238"/>
      </rPr>
      <t>NAYY 4x70mm2</t>
    </r>
  </si>
  <si>
    <r>
      <t xml:space="preserve">Dobava in uvlačenje Cu vodnika </t>
    </r>
    <r>
      <rPr>
        <sz val="10"/>
        <rFont val="Arial CE"/>
        <charset val="238"/>
      </rPr>
      <t>25mm2</t>
    </r>
  </si>
  <si>
    <r>
      <t xml:space="preserve">Dobava in uvlačenje Cu vodnika </t>
    </r>
    <r>
      <rPr>
        <sz val="10"/>
        <rFont val="Arial CE"/>
        <charset val="238"/>
      </rPr>
      <t>16mm2</t>
    </r>
  </si>
  <si>
    <t xml:space="preserve">Dobava in uvlačenja P/f RU/ZE žice 16mm2 </t>
  </si>
  <si>
    <t>Dobava in uvlačenja P/f RU/ZE žice 25mm2 na GIP v R-AC1</t>
  </si>
  <si>
    <t>Dobava in polaganje komunikaciskega kabla UTP CAT6</t>
  </si>
  <si>
    <t>Dobava in uvlačenje Radox Solar žica 6mm2 rdeča 125 H1Z2Z2-K</t>
  </si>
  <si>
    <t>Dobava in uvlačenje Radox Solar žica 6mm2 bela 125 H1Z2Z2-K</t>
  </si>
  <si>
    <t>Konektorji MC 4 za povezovanje modulov in razsmernikov</t>
  </si>
  <si>
    <t>Dobava in montaža nosilne konstrukcije za fotonapetostne module</t>
  </si>
  <si>
    <t>Dobava in polaganje opozorilnega traku "POZOR ELEKTRIKA"</t>
  </si>
  <si>
    <t>Dobava in polaganje Rf valjanca 25x4mm2</t>
  </si>
  <si>
    <t>Kabli, montažni in inštalacijski material skupaj:</t>
  </si>
  <si>
    <t>Delo in storitve</t>
  </si>
  <si>
    <t>Montaža PV panelov in optimizatorjev ter vezava</t>
  </si>
  <si>
    <t>Elektro povezave med PV moduli in R-DC1 stikalnim blokom</t>
  </si>
  <si>
    <t>Elektro povezave med R-DC1 stikalnim blokom in razsmernikom</t>
  </si>
  <si>
    <t>Elektro povezave med Razsmernikom in R-AC1 stikalnim blokom</t>
  </si>
  <si>
    <t>Elektro povezave med R-AC1 in R-PMOPV stikalnim blokom</t>
  </si>
  <si>
    <t>Uvlačenje novega kabla in priključitev v PSO omaro</t>
  </si>
  <si>
    <t xml:space="preserve">Izvedba meritev in izdelava merilnih protokolov </t>
  </si>
  <si>
    <t>Izdelava PID tehnične dokumentacije</t>
  </si>
  <si>
    <t>Spuščanje elektrarne v pogon</t>
  </si>
  <si>
    <t>Izdelava nadzora in povezava na nadzorno pladformo</t>
  </si>
  <si>
    <t>Delo in storitve skupaj</t>
  </si>
  <si>
    <t xml:space="preserve">Strelovodna inštalacija </t>
  </si>
  <si>
    <t xml:space="preserve">Dobava in montaža Alu žica fi 8 </t>
  </si>
  <si>
    <t>Dobava in montaža veznih sponk palice in obstoječe žice Al fi8</t>
  </si>
  <si>
    <t>Dobava in montaža podstavka in lovilne palice višine 1 m ter povezava na obstoječ lovilni sistem</t>
  </si>
  <si>
    <t>Odstranitev lovilne mreže na strehi za potrebo montaže PV panelov in ponovna vzpostavitev v obstoječe stanje</t>
  </si>
  <si>
    <t>Strelovodni inštalacijski material skupaj:</t>
  </si>
  <si>
    <t>Gradbena dela</t>
  </si>
  <si>
    <t xml:space="preserve">Ročni izkop jarka in postavitev prostostoječe omare R-PMOPV širine 2x800mm </t>
  </si>
  <si>
    <t xml:space="preserve">Izkop jarka za polaganje kabla globine 80cm </t>
  </si>
  <si>
    <t xml:space="preserve">Odvoz materiala in izdelava posteljice za polaganje kabla </t>
  </si>
  <si>
    <t>m3</t>
  </si>
  <si>
    <t>Zasutje jarka s položitvijo valjanca in opozorilnega traku</t>
  </si>
  <si>
    <t>Dobava in polaganje Stigmaflex cevi fi 160</t>
  </si>
  <si>
    <t>Sanacija površine izkopane v travnato površino komplet s sejanjem trave</t>
  </si>
  <si>
    <t>Sanacija asfaltne površine</t>
  </si>
  <si>
    <t>Gradbena dela skupaj:</t>
  </si>
  <si>
    <t>Rekapitulacija</t>
  </si>
  <si>
    <t>Stikalni blok R-DC1</t>
  </si>
  <si>
    <t>3.</t>
  </si>
  <si>
    <t>4.</t>
  </si>
  <si>
    <t>5.</t>
  </si>
  <si>
    <t>6.</t>
  </si>
  <si>
    <t>7.</t>
  </si>
  <si>
    <t>Strelovodna inštalacija</t>
  </si>
  <si>
    <t>8.</t>
  </si>
  <si>
    <t>SKUPAJ brez DDV (€)</t>
  </si>
  <si>
    <t>SKUPAJ z DDV (€) 22%</t>
  </si>
  <si>
    <t>Ločilno stikalo In250A kot.npr. MC3 400A 50kA SCHRACK ali ustrezno</t>
  </si>
  <si>
    <t>Adapter za ločilno stikalo MC3 ali ustrezno za direktno montažo na 60mm zbiralčni sestav</t>
  </si>
  <si>
    <t>Podnapetostni sprožilnik 230VAC kot.npr. MC3/3/208-240VAC SCHRACK ali ustrezno</t>
  </si>
  <si>
    <t>Motorni pogon 230VAC za VKLOP/IZKLOP stikala kot.npr. MC3-XR 208-240VAC SCHRACK ali ustrezno</t>
  </si>
  <si>
    <t>Dodatni elementi za priklop preseka 240mm2 s prekritjem</t>
  </si>
  <si>
    <t>Prenapetostni odvodnik Protec B2S 12,5/320 3p ali ustrezen</t>
  </si>
  <si>
    <t>Varovalčni ločilni odklopnik 400A NV2 3p za montažo na zbiralčni sistem</t>
  </si>
  <si>
    <t>NV2 talilne varovalke 400A</t>
  </si>
  <si>
    <t>NV00 talilne varovalke 100A</t>
  </si>
  <si>
    <t>Polindirektni trifazni dvosmerni števec delovne in jalove energije z merjeno močjo razreda točnosti B ali 1 za delovno energijo ter 2 za jalovo energijo in komunikacijskim vmesnikom, MT880-T1A42R56 in CM-v-3 (GSM/GPRS) oz ustrezen v skladu s SODO standardizacijo opreme</t>
  </si>
  <si>
    <t>Tokovni transformator r 0,5 400/5/5 kot npr. Circutor ali v skladu s SODO standardizacijo merilne opreme</t>
  </si>
  <si>
    <t>Merilna garnitura za tokovne transformatorje s prigrajenim inštalacijskim odklopnikom 6A WIDEMULLER ali ustrezno</t>
  </si>
  <si>
    <t>Nosilec zbiralk (PEN) z notranjo pritrditvijo za 60mm sestav 1p</t>
  </si>
  <si>
    <t>Plastična ali kovinska nadometna omara z montažno ploščo široka 1000mm visoka 1200mm globoka 210mm</t>
  </si>
  <si>
    <t>Nosilec zbiralk z notranjo pritrditvijo za 60mm sestav 1p</t>
  </si>
  <si>
    <t xml:space="preserve">Prostostoječa poliesterska omara v1000xš770x285 v kompletu s podstavkom za postavitev v zemljo in zbiralčnim sistemom kot npr. PREBILPLAST 04-022 ali ustrezno </t>
  </si>
  <si>
    <t>Varovalčna letev, velikost 2,400A NV2 3p za montažo na zbiralčni sistem</t>
  </si>
  <si>
    <t>Varovalčna letev, velikost 1,250A NV1 3p za montažo na zbiralčni sistem</t>
  </si>
  <si>
    <t>NV talilne varovalke NV2 400A</t>
  </si>
  <si>
    <t>NV talilne varovalke NV1 100A</t>
  </si>
  <si>
    <t>NV talilne varovalke NV1 10A</t>
  </si>
  <si>
    <t>Stikalni blok R-AC1:</t>
  </si>
  <si>
    <t>Stikalni blok R-TR</t>
  </si>
  <si>
    <t>Stikalni blok R-TR:</t>
  </si>
  <si>
    <t xml:space="preserve">Trifazni razsmernik SolarEdge SE66.6K </t>
  </si>
  <si>
    <t>Fotonapetostni modul  Monokristalni silicij, Wp 415</t>
  </si>
  <si>
    <t>Optimizator P850 SolarEdge (2:1)</t>
  </si>
  <si>
    <t>Dobava in montaža kabelske police PK400 komplet z montažnim materialom</t>
  </si>
  <si>
    <r>
      <t xml:space="preserve">Dobava in uvlačenje Cu vodnika FG16R16 </t>
    </r>
    <r>
      <rPr>
        <sz val="10"/>
        <rFont val="Arial CE"/>
        <charset val="238"/>
      </rPr>
      <t>35mm2</t>
    </r>
  </si>
  <si>
    <r>
      <t xml:space="preserve">Dobava in uvlačenje Cu vodnika FGR16R16 </t>
    </r>
    <r>
      <rPr>
        <sz val="10"/>
        <rFont val="Arial CE"/>
        <charset val="238"/>
      </rPr>
      <t>120mm2</t>
    </r>
  </si>
  <si>
    <r>
      <t xml:space="preserve">Dobava in uvlačenje kabla </t>
    </r>
    <r>
      <rPr>
        <sz val="10"/>
        <rFont val="Arial CE"/>
        <charset val="238"/>
      </rPr>
      <t>NAYY 4x240mm2</t>
    </r>
  </si>
  <si>
    <t>Dobava in uvlačenja P/f RU/ZE žice 25mm2 na GIP</t>
  </si>
  <si>
    <t>Dobava in uvlačenje Radox Solar žica 6mm2 rdeča</t>
  </si>
  <si>
    <t>Dobava in uvlačenje Radox Solar žica 6mm2 bela</t>
  </si>
  <si>
    <t>Elektro povezave med PV moduli in R-DC stikalnim blokom</t>
  </si>
  <si>
    <t>Elektro povezave med R-DC stikalnim blokom in razsmernikom</t>
  </si>
  <si>
    <t>Elektro povezave med Razsmernikom in R-AC stikalnim blokom</t>
  </si>
  <si>
    <t>Elektro povezave med R-PMOPV in R-TP stikalnim blokom</t>
  </si>
  <si>
    <t>Uvlačenje novega kabla in priključitev v transformatorsko postajo</t>
  </si>
  <si>
    <t>Dobava in montaža podstavka in lovilne palice višine 2 m ter povezava na obstoječ lovilni sistem</t>
  </si>
  <si>
    <t>Rezanje asfalta čez cesto in po dvorišču OŠ</t>
  </si>
  <si>
    <t xml:space="preserve">Ročni izkop jarka in postavitev prostostoječe omare širine 800mm </t>
  </si>
  <si>
    <t>Podpboj pod cesto kpl z izvedbo delne zapore in sanacijo ceste</t>
  </si>
  <si>
    <t>Stikalni blok R-AC2</t>
  </si>
  <si>
    <t>9.</t>
  </si>
  <si>
    <t>Skupna rekapitulacija Sklop 1</t>
  </si>
  <si>
    <t>Splošni pogoji:</t>
  </si>
  <si>
    <t>Predviden pričetek del je julij 2024</t>
  </si>
  <si>
    <t>Končni rok izvedbe del s predajo dokumentacije Naročniku je 2 meseca od uvedbe izvajalca v posel</t>
  </si>
  <si>
    <t>Izvajalec mora v enotnih cenah pripraviti in predati nadzoru terminski plan po s strani nadzora določenih postavkah</t>
  </si>
  <si>
    <t>Izvajalec mora v enotnih cenah upoštevati ureditev in organizacijo gradbišča</t>
  </si>
  <si>
    <t>V primeru obstoja varnostnega načrta, mora Izvajalec upoštevati pogoje iz varnostnega načrta</t>
  </si>
  <si>
    <t>Izvajalec mora v enotnih cenah upoštevati vse varovalne ukrepe, vključno z varovalnim ali drugim odrom, avtodvigala, dovoze, odvoze, plačilo komunalne takse za odpadni material, …</t>
  </si>
  <si>
    <t>Dela se izvajajo po načelu 'na enoto mere'</t>
  </si>
  <si>
    <t>Vse količine se dokazujejo po gradbeni knjigi oz. knjigi izmer</t>
  </si>
  <si>
    <t>Izvajalec mora voditi gradbeni dnevnik od začetka do konca gradnje in ga po končanih delih predati Naročniku</t>
  </si>
  <si>
    <t>10.</t>
  </si>
  <si>
    <t>Izvajalec mora po končanih delih Naročniku predati Dokazilo o zanesljivosti objekta z atestno dokumentacijo o vgrajenih materialih</t>
  </si>
  <si>
    <t>11.</t>
  </si>
  <si>
    <t>Vsa nepredvidena, dodatna ali večdela se dokazujejo po gradbeni knjigi oz.knjigi izmer ter na zahtevo Naročnika  z analizo cene za določene postavke</t>
  </si>
  <si>
    <t>12.</t>
  </si>
  <si>
    <t>Za določena izvršena dela lahko Naročnik zahteva dodatne meritve pooblaščene institucije - notranja kontrola kvalitete (meritve vodotesnosti, meritve strelovoda …), strošek mora biti zajet v enotnih cenah</t>
  </si>
  <si>
    <t>13.</t>
  </si>
  <si>
    <t>Po končanju del se izvede kvalitetni pregled ter zapisnik</t>
  </si>
  <si>
    <t>14.</t>
  </si>
  <si>
    <t>Po odpravi pomanjkljivosti po kvalitetnem pregledu se izstavi končna situacija ter prevzame objekt s strani Naročnika z Zapisnikom o prevzemu del, ki vsebuje med ostalim tudi garancijski rok in pričetek in konec veljavnosti garancije za odpravo napak v garancijski dobi</t>
  </si>
  <si>
    <t>15.</t>
  </si>
  <si>
    <t>Pri končni situaciji se priloži bančna garancija za odpravo napak v garancijski dobi, ki je pogoj za izplačilo končne situacije</t>
  </si>
  <si>
    <t>16.</t>
  </si>
  <si>
    <t>Približno 1 mesec pred iztekom garancijske dobe Naročnik pozove Izvajalca ter izvede kvalitetni pregled pred iztekom garancijske dobe z zapisnikom. V primeru ugotovljenih napak pred kvalitetnim pregledom Naročnik pozove Izvajalca za odpravo napak takoj po ugotovitvi napak</t>
  </si>
  <si>
    <t>17.</t>
  </si>
  <si>
    <t>Po odpravi morebitnih napak po zapisniku kvalitetnega pregleda pred iztekom garancijske dobe se izvrši končni prevzem oz.superkolavdacija z zapisnikom</t>
  </si>
  <si>
    <t>18.</t>
  </si>
  <si>
    <t>V kolikor v posameznih postavkah popisa del ni natančno definirano se smatra, da Izvajalec v postavkah v cenah na enoto vkalkulira stroške vseh dobav potrebnih materialov, drobnega materiala, transportov, taks, parkirnin, cestnin, …</t>
  </si>
  <si>
    <t>19.</t>
  </si>
  <si>
    <t xml:space="preserve">V kolikor v posameznih postavkah popisa del ni natančno definirano se smatra, da Izvajalec v postavkah v cenah na enoto vkalkulira stroške začasnih, stalnih uradnih deponij (to pomeni, da je v postavkah vključeno nakladanje, odvoz, predaja in plačilo takse zbiralcu gradbenih odpadkov oz. izvajalcu obdelave gradbenih odpadkov, dostavo evidenčnih listov za odpadke ter izdelava elaborata za preprečevanje in zmajševanje emisije delcev iz gradbišča skladno z Uredbo o preprečevanju in zmanjševanju emisije delcev iz gradbišč (Uradni list RS, št. 21/11)). </t>
  </si>
  <si>
    <t>Splošni opis:</t>
  </si>
  <si>
    <t>Predmet del je sanacija obstoječe strehe telovadnice OŠ Juršinci ter vrtca z izvedbo komplet nove PVC kritine ter izvedba sanacije obstoječe strehe vhoda vrtca z izvedbo strešne konstrukcije na obstoječo streho in izvedbo enokapne strehe iz trapezne pločevine</t>
  </si>
  <si>
    <t>REKAPITULACIJA</t>
  </si>
  <si>
    <t>Naziv</t>
  </si>
  <si>
    <t>projektantski popis del</t>
  </si>
  <si>
    <t xml:space="preserve">A. </t>
  </si>
  <si>
    <t>Sanacija strehe - telovadnica OŠ Juršinci</t>
  </si>
  <si>
    <t>B.</t>
  </si>
  <si>
    <t>Sanacija strehe - vrtec Juršinci</t>
  </si>
  <si>
    <t>C.</t>
  </si>
  <si>
    <t>Sanacija strehe vhoda - Vrtec Juršinci</t>
  </si>
  <si>
    <t>SKUPAJ (EUR):</t>
  </si>
  <si>
    <t xml:space="preserve">POPUST </t>
  </si>
  <si>
    <t>SKUPAJ S POPUSTOM</t>
  </si>
  <si>
    <t>DDV 22 % (EUR):</t>
  </si>
  <si>
    <t>VSE SKUPAJ (EUR):</t>
  </si>
  <si>
    <t>vrednost</t>
  </si>
  <si>
    <t>Demontaža strelovoda z shranjevanjem na dvoriščni deponiji za ponovno vgradnjo</t>
  </si>
  <si>
    <t>m1</t>
  </si>
  <si>
    <t>Demontaža žleba z odvozom na deponijo</t>
  </si>
  <si>
    <t>Dobava in montaža odkapne ploč.kaširane iz PVC, rez do 25cm</t>
  </si>
  <si>
    <t>Dobava in montaža Z kaširane ploč.rez do 33 cm</t>
  </si>
  <si>
    <t>Dobava in montaža novega žleba rez. do 50 cm iz barvne ploč.</t>
  </si>
  <si>
    <t>Dobava in montaža strešne kritine iz PVC (npr. Bauder PVC U 18) z pritrdili in filcem 150g.</t>
  </si>
  <si>
    <t>Dobava in izvedba dodatne izolacije na zadnjem delu strehe v deb. 15 cm šir. 70 cm trda mineralna volna (npr. trdi Tervol DDP)</t>
  </si>
  <si>
    <t>Dobava in montaža natikalne obrobe iz barvne pločevine, rez do 33 cm</t>
  </si>
  <si>
    <t>Dobava in montaža odtočne cevi fi 80 mm iz barvne pločevine, poc. koleno + 2 m cev s priključkom na obstoječo cev</t>
  </si>
  <si>
    <t>kom</t>
  </si>
  <si>
    <t>Dobava in montaža odtočnika fi 150 mm za ravno streho</t>
  </si>
  <si>
    <t>Demontaža in ponovna montaža linijskega snegobrana z nosilci</t>
  </si>
  <si>
    <t>Dobava in montaža žlebnega kotlička 28/80 cm</t>
  </si>
  <si>
    <t>Dobava novih nosilcev za strelovod z montažo na kritino in montažo obstoječega vodnika fi 8 mm žice ALU</t>
  </si>
  <si>
    <t>Prevozni stroški za dostavo kritine in klep.izdelkov.</t>
  </si>
  <si>
    <t>Nepredvidena dela 10%</t>
  </si>
  <si>
    <t>SKUPAJ A.</t>
  </si>
  <si>
    <t xml:space="preserve">SKUPAJ A. z nepredvidenimi deli </t>
  </si>
  <si>
    <t xml:space="preserve">B. </t>
  </si>
  <si>
    <t xml:space="preserve">Demontaža strelovoda z shranjevanjem na dvoriščni deponiji za ponovno vgradnjo </t>
  </si>
  <si>
    <t>Dobava in montaža odkapne ploč.kaširane iz PVC, r.š. do 30 cm</t>
  </si>
  <si>
    <t>Dobava in montaža Z kaširane ploč. r.š. do 33 cm</t>
  </si>
  <si>
    <t>Dobava in montaža novega žleba r.š. do 50 cm iz barvne ploč, kaširana</t>
  </si>
  <si>
    <t>Dobava in montaža strešne kritine iz PVC (npr. Bauder PVC U 18) z pritrdili in filcem 150 g.</t>
  </si>
  <si>
    <t>Dobava in montaža natikalne obrobe iz barvne pločevine, r.š. do 33 cm</t>
  </si>
  <si>
    <t>Dobava in montaža linijskega snegobrana z nosilci</t>
  </si>
  <si>
    <t xml:space="preserve">Dobava in montaža žleba iz kaširane pločevine </t>
  </si>
  <si>
    <t>Dobava in obdelava zračnikov d=300mm</t>
  </si>
  <si>
    <t>Dobava materiala za obdelavo in obdelava svetlobne kupole tlorisne velikosti cca 1,40 x 1,40 m</t>
  </si>
  <si>
    <t xml:space="preserve">SKUPAJ B. z nepredvidenimi deli </t>
  </si>
  <si>
    <t>Varianta nove strešne konstrukcije z enokapno streho iz trapezne pločevine</t>
  </si>
  <si>
    <t>Demontaža obstoječih pokrivnih pločevin atike ter strelovodnega vodnika z odvozom na trajno deponijo</t>
  </si>
  <si>
    <t xml:space="preserve">Odstranitev obstoječega rizla z odvozom na stalno deponijo </t>
  </si>
  <si>
    <t xml:space="preserve">Odstranitev obstoječe PVC kritine ter toplotne izolacije do nosilne AB konstrukcije z odvozom v trajno deponijo </t>
  </si>
  <si>
    <t>Dobava in vgradnja parne zapore ter toplotne izolacije iz kamene volne v deb. 30 cm s pokrivanjem s paroprepustno folijo</t>
  </si>
  <si>
    <t>Dobava in montaža nove strešne konstrukcije za enokapnico, naklon do 15 st., lega 16/16 cm 3 x, l=9,0 m , špirovci 12/14 cm 10 x, l=7,0 m, vertikale in zavetrovanje 16/16, l=15 m</t>
  </si>
  <si>
    <t>Začasna odstranitev fasadnih plošč ter ponovna montaža</t>
  </si>
  <si>
    <t>Dobava in montaža stenske obrobe iz barvne pločevine, r.š. do 33 cm</t>
  </si>
  <si>
    <t>Dobava in montaža stranske obrobe iz barvne pločevine z odkapnikom, r.š. do 33 cm</t>
  </si>
  <si>
    <t xml:space="preserve">Zapiranje stranske odprtine med obstoječo ravno streho in novo enokapno streho z sistemsko ploščo z izolacijo d=5 cm iz mineralne volne </t>
  </si>
  <si>
    <t>Dobava in montaža strešne kritine iz trapezne pločevine s protikondenznim filcem in s pritrdili ter predhodnim letvanjem po navodilih proizvajalca kritine</t>
  </si>
  <si>
    <t>Dobava in montaža odtočne cevi fi 110 mm iz barvne pločevine, poc. koleno s priključkom na obstoječi jašek</t>
  </si>
  <si>
    <t>Dobava in montaža kotlička na žlebu</t>
  </si>
  <si>
    <t>Dobava in montaža žleba iz barvne pločevine, r.š. 33 cm</t>
  </si>
  <si>
    <t xml:space="preserve">Dobava novih nosilcev za strelovod z montažo na kritino in montažo novega vodnika fi 8 mm žice ALU </t>
  </si>
  <si>
    <t>Prevozni stroški za dostavo kritine in klep.izdelkov</t>
  </si>
  <si>
    <t>SKUPAJ C.</t>
  </si>
  <si>
    <t>SKUPAJ C. z nepredvidenimi deli</t>
  </si>
  <si>
    <t>Opomba:</t>
  </si>
  <si>
    <t>Demontaža zunanje enote klima naprave ni zajeta v ponudbi, prestavitev izvede Naročnik !</t>
  </si>
  <si>
    <t>Sanacija ostrešja - večnamenska dvorana pri OŠ Juršinci - Neupravičeni stroški</t>
  </si>
  <si>
    <t>1.1.</t>
  </si>
  <si>
    <t>1.2.</t>
  </si>
  <si>
    <t>2.1.</t>
  </si>
  <si>
    <t>Skupna rekapitulacija Sklop 1-3</t>
  </si>
  <si>
    <t>Sončna elektrarna OŠ Juršinci</t>
  </si>
  <si>
    <t>Sklop 1 - upravičeni stroški</t>
  </si>
  <si>
    <t>Sklop 2 - upravičeni stroški</t>
  </si>
  <si>
    <t>Sklop 3 - neupravičeni stroški</t>
  </si>
  <si>
    <t>3.1.</t>
  </si>
  <si>
    <t>Sanacija streh - Sklop 3</t>
  </si>
  <si>
    <t>Skupaj - neupravičeni stroški</t>
  </si>
  <si>
    <t>Skupaj upravičeni in neupravičeni stroški</t>
  </si>
  <si>
    <t>Upravljanje in vzdrževanje  Sklop 1 in 2</t>
  </si>
  <si>
    <t>- jamčenje proizvodnje in prihrankov ter monitoring obratovalnih parametrov, ki jih mora ponudnik zagotoviti tudi pooblaščenim osebam  naročnika</t>
  </si>
  <si>
    <t>- delo za menjavo opreme v garancijski dobi (moduli, optimizatorji, razsmerniki)</t>
  </si>
  <si>
    <t>- Čiščenje sončnih elektrarn (panelov) max 2-krat v pogodbeni dobi.</t>
  </si>
  <si>
    <t>SKLOP 2 - Upravljanje in vzdrževanje  elektrarn obsega:</t>
  </si>
  <si>
    <t>2.1. Jamčena letna proizvodnja MSE Občina</t>
  </si>
  <si>
    <t>2.2. Jamčena letna proizvodnja MSE OŠ Juršinci</t>
  </si>
  <si>
    <t>kWh</t>
  </si>
  <si>
    <t>Sklop 1 - Upravljanje in vzdrževanje prezračevalnih sistemov OŠ Juršinci in Vrtec Juršinci obsega:</t>
  </si>
  <si>
    <t>Jamčenje računskih prihrankov</t>
  </si>
  <si>
    <t>1.1. Skupna raba primarne energije po izvedbi ukrepov (kWh/letno)</t>
  </si>
  <si>
    <t>1.2. Zmanjšanje emisij toplogrednih plinov po izvedbi ukrepov (kg ekvivalenta CO2/letno)</t>
  </si>
  <si>
    <t>Jamčenje merjenih kazalnikov</t>
  </si>
  <si>
    <t>Poprečni letni SCOP sistema TČ Geosonda - voda za proizvodnjo toplote in hladu za sisteme prezračevanja</t>
  </si>
  <si>
    <t xml:space="preserve">Skupaj </t>
  </si>
  <si>
    <t xml:space="preserve">DDV </t>
  </si>
  <si>
    <t>Količina</t>
  </si>
  <si>
    <t>Tekoče vzdrževanje vseh novovgrajenih in nadgrajenih naprav - meja določena s PZI projektno dokumentacijo. Število letnih servisnih posegov:</t>
  </si>
  <si>
    <t>Upravljanje objektov in spremljanje obratovalnih parametrov. Predvideno število delovnih ur za upravljanje in intervencije:</t>
  </si>
  <si>
    <t>Cena</t>
  </si>
  <si>
    <t>Sklop 1 - Letni strošek upravljanja in vzdrževanja</t>
  </si>
  <si>
    <t>Sklop 2 - Letni strošek upravljanja in vzdrževanja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</si>
</sst>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164" formatCode="#,##0.00\ &quot;€&quot;;\-#,##0.00\ &quot;€&quot;"/>
    <numFmt numFmtId="165" formatCode="_-* #,##0.00\ &quot;€&quot;_-;\-* #,##0.00\ &quot;€&quot;_-;_-* &quot;-&quot;??\ &quot;€&quot;_-;_-@_-"/>
    <numFmt numFmtId="166" formatCode="_-* #,##0.00_-;\-* #,##0.00_-;_-* &quot;-&quot;??_-;_-@_-"/>
    <numFmt numFmtId="167" formatCode="_(* #,##0_);_(* \(#,##0\);_(* &quot;-&quot;_);_(@_)"/>
    <numFmt numFmtId="168" formatCode="_(* #,##0.00_);_(* \(#,##0.00\);_(* &quot;-&quot;??_);_(@_)"/>
    <numFmt numFmtId="169" formatCode="_-* #,##0.00\ &quot;SIT&quot;_-;\-* #,##0.00\ &quot;SIT&quot;_-;_-* &quot;-&quot;??\ &quot;SIT&quot;_-;_-@_-"/>
    <numFmt numFmtId="170" formatCode="_-* #,##0.00\ _S_I_T_-;\-* #,##0.00\ _S_I_T_-;_-* &quot;-&quot;??\ _S_I_T_-;_-@_-"/>
    <numFmt numFmtId="171" formatCode="#,#00"/>
    <numFmt numFmtId="172" formatCode="#,"/>
    <numFmt numFmtId="173" formatCode="m\o\n\th\ d\,\ yyyy"/>
    <numFmt numFmtId="174" formatCode="\$#,##0\ ;\(\$#,##0\)"/>
    <numFmt numFmtId="175" formatCode="_-* #,##0.00\ _€_-;\-* #,##0.00\ _€_-;_-* &quot;-&quot;??\ _€_-;_-@_-"/>
    <numFmt numFmtId="176" formatCode="_-* #,##0.00\ _S_I_T_-;\-* #,##0.00\ _S_I_T_-;_-* \-??\ _S_I_T_-;_-@_-"/>
    <numFmt numFmtId="177" formatCode="_-* #,##0\ _S_I_T_-;\-* #,##0\ _S_I_T_-;_-* &quot;- &quot;_S_I_T_-;_-@_-"/>
    <numFmt numFmtId="178" formatCode="&quot;SIT &quot;#,##0\ ;&quot;(SIT &quot;#,##0\)"/>
    <numFmt numFmtId="179" formatCode="\$#.;&quot;($&quot;#&quot;,)&quot;"/>
    <numFmt numFmtId="180" formatCode="#,##0.00\ ;\-#,##0.00\ ;&quot; -&quot;#\ ;@\ "/>
    <numFmt numFmtId="181" formatCode="#,##0.00&quot;       &quot;;\-#,##0.00&quot;       &quot;;&quot; -&quot;#&quot;       &quot;;@\ "/>
    <numFmt numFmtId="182" formatCode="#,##0.00&quot;    &quot;;\-#,##0.00&quot;    &quot;;&quot; -&quot;#&quot;    &quot;;@\ "/>
    <numFmt numFmtId="183" formatCode="#,##0.000000&quot;       &quot;;\-#,##0.000000&quot;       &quot;;&quot; -&quot;#&quot;       &quot;;@\ "/>
    <numFmt numFmtId="184" formatCode="#,##0.00&quot; SIT &quot;;\-#,##0.00&quot; SIT &quot;;&quot; -&quot;#&quot; SIT &quot;;@\ "/>
    <numFmt numFmtId="185" formatCode="\$#.;&quot;($&quot;#.\)"/>
    <numFmt numFmtId="186" formatCode="&quot;SIT &quot;#,##0_);&quot;(SIT &quot;#,##0\)"/>
    <numFmt numFmtId="187" formatCode="_-* #,##0.00_-;\-* #,##0.00_-;_-* \-??_-;_-@_-"/>
    <numFmt numFmtId="188" formatCode="_-* #,##0.000000\ _S_I_T_-;\-* #,##0.000000\ _S_I_T_-;_-* &quot;-&quot;??\ _S_I_T_-;_-@_-"/>
    <numFmt numFmtId="189" formatCode="#,##0.00&quot; € &quot;;\-#,##0.00&quot; € &quot;;&quot; -&quot;#&quot; € &quot;;@\ "/>
    <numFmt numFmtId="190" formatCode="#,##0\ &quot;SIT&quot;;\-#,##0\ &quot;SIT&quot;"/>
    <numFmt numFmtId="191" formatCode="#,##0\ &quot;SIT&quot;;[Red]\-#,##0\ &quot;SIT&quot;"/>
    <numFmt numFmtId="192" formatCode="_-* #,##0.00&quot; SIT&quot;_-;\-* #,##0.00&quot; SIT&quot;_-;_-* \-??&quot; SIT&quot;_-;_-@_-"/>
    <numFmt numFmtId="193" formatCode="[$-424]General"/>
    <numFmt numFmtId="194" formatCode="&quot;SIT&quot;#,##0_);\(&quot;SIT&quot;#,##0\)"/>
    <numFmt numFmtId="195" formatCode="mmmm\ d\,\ yyyy"/>
    <numFmt numFmtId="196" formatCode="_-* #,##0.00\ [$€-1]_-;\-* #,##0.00\ [$€-1]_-;_-* \-??\ [$€-1]_-"/>
    <numFmt numFmtId="197" formatCode="_-&quot;€&quot;\ * #,##0.00_-;\-&quot;€&quot;\ * #,##0.00_-;_-&quot;€&quot;\ * &quot;-&quot;??_-;_-@_-"/>
    <numFmt numFmtId="198" formatCode="_-* #,##0.00\ [$€-1]_-;\-* #,##0.00\ [$€-1]_-;_-* &quot;-&quot;??\ [$€-1]_-"/>
    <numFmt numFmtId="199" formatCode="_-* #,##0_-;\-* #,##0_-;_-* &quot;-&quot;??_-;_-@_-"/>
    <numFmt numFmtId="200" formatCode="#,##0;\-;"/>
    <numFmt numFmtId="201" formatCode="#,##0.00\ &quot;€&quot;"/>
    <numFmt numFmtId="202" formatCode="&quot;SIT&quot;\ #,##0_);\(&quot;SIT&quot;\ #,##0\)"/>
    <numFmt numFmtId="203" formatCode="General\ "/>
    <numFmt numFmtId="204" formatCode="#,##0.00000&quot;       &quot;;\-#,##0.00000&quot;       &quot;;&quot; -&quot;#&quot;       &quot;;@\ "/>
    <numFmt numFmtId="205" formatCode="dd/\ mm/\ yyyy"/>
    <numFmt numFmtId="206" formatCode="_-* #,##0.00000\ _S_I_T_-;\-* #,##0.00000\ _S_I_T_-;_-* &quot;-&quot;??\ _S_I_T_-;_-@_-"/>
    <numFmt numFmtId="207" formatCode="General_)"/>
    <numFmt numFmtId="208" formatCode="#,##0.00\ [$€-1]"/>
    <numFmt numFmtId="209" formatCode="_-* #,##0.00\ [$€-424]_-;\-* #,##0.00\ [$€-424]_-;_-* &quot;-&quot;??\ [$€-424]_-;_-@_-"/>
    <numFmt numFmtId="210" formatCode="#,##0.00\ _S_I_T"/>
    <numFmt numFmtId="211" formatCode="#"/>
    <numFmt numFmtId="212" formatCode="#,##0.00\ &quot;€&quot;;[Red]\-#,##0.00\ &quot;€&quot;"/>
    <numFmt numFmtId="213" formatCode="_-* #,##0.00\ _€_-;\-* #,##0.00\ _€_-;_-* \-??\ _€_-;_-@_-"/>
    <numFmt numFmtId="214" formatCode="#,##0.00;[Red]\-#,##0.00;\ "/>
  </numFmts>
  <fonts count="227">
    <font>
      <sz val="10"/>
      <color indexed="9"/>
      <name val=".CourSL"/>
      <charset val="238"/>
    </font>
    <font>
      <sz val="11"/>
      <color theme="1"/>
      <name val="Calibri"/>
      <family val="2"/>
      <scheme val="minor"/>
    </font>
    <font>
      <sz val="11"/>
      <color theme="1"/>
      <name val="Calibri"/>
      <family val="2"/>
      <charset val="238"/>
      <scheme val="minor"/>
    </font>
    <font>
      <sz val="10"/>
      <name val="Arial"/>
      <family val="2"/>
    </font>
    <font>
      <sz val="10"/>
      <name val="Arial CE"/>
      <family val="2"/>
      <charset val="238"/>
    </font>
    <font>
      <sz val="10"/>
      <color indexed="9"/>
      <name val=".CourSL"/>
      <charset val="238"/>
    </font>
    <font>
      <sz val="10"/>
      <name val="Arial CE"/>
      <charset val="238"/>
    </font>
    <font>
      <sz val="10"/>
      <name val="Arial"/>
      <family val="2"/>
      <charset val="238"/>
    </font>
    <font>
      <sz val="12"/>
      <name val="Times New Roman"/>
      <family val="1"/>
      <charset val="238"/>
    </font>
    <font>
      <sz val="9"/>
      <name val="Futura Prins"/>
    </font>
    <font>
      <sz val="10"/>
      <color indexed="8"/>
      <name val="Arial CE"/>
      <family val="2"/>
      <charset val="238"/>
    </font>
    <font>
      <sz val="10"/>
      <color indexed="8"/>
      <name val="Arial"/>
      <family val="2"/>
      <charset val="238"/>
    </font>
    <font>
      <sz val="1"/>
      <color indexed="8"/>
      <name val="Courier"/>
      <family val="1"/>
      <charset val="238"/>
    </font>
    <font>
      <b/>
      <sz val="1"/>
      <color indexed="8"/>
      <name val="Courier"/>
      <family val="1"/>
      <charset val="238"/>
    </font>
    <font>
      <sz val="10"/>
      <name val="Verdana"/>
      <family val="2"/>
      <charset val="238"/>
    </font>
    <font>
      <u/>
      <sz val="10"/>
      <color indexed="12"/>
      <name val="Arial"/>
      <family val="2"/>
      <charset val="238"/>
    </font>
    <font>
      <b/>
      <sz val="10"/>
      <color indexed="52"/>
      <name val="Verdana"/>
      <family val="2"/>
    </font>
    <font>
      <b/>
      <sz val="18"/>
      <color indexed="56"/>
      <name val="Cambria"/>
      <family val="2"/>
    </font>
    <font>
      <sz val="11"/>
      <color indexed="8"/>
      <name val="Calibri"/>
      <family val="2"/>
      <charset val="238"/>
    </font>
    <font>
      <b/>
      <sz val="18"/>
      <color indexed="56"/>
      <name val="Cambria"/>
      <family val="2"/>
      <charset val="238"/>
    </font>
    <font>
      <sz val="11"/>
      <color indexed="8"/>
      <name val="Calibri"/>
      <family val="2"/>
    </font>
    <font>
      <u/>
      <sz val="10"/>
      <color indexed="12"/>
      <name val="Arial"/>
      <family val="2"/>
    </font>
    <font>
      <sz val="8"/>
      <name val="Arial"/>
      <family val="2"/>
      <charset val="238"/>
    </font>
    <font>
      <sz val="8"/>
      <name val="Arial"/>
      <family val="2"/>
    </font>
    <font>
      <sz val="12"/>
      <name val="Courier New"/>
      <family val="3"/>
      <charset val="238"/>
    </font>
    <font>
      <sz val="11"/>
      <name val="Arial Narrow CE"/>
      <charset val="238"/>
    </font>
    <font>
      <sz val="11"/>
      <color indexed="8"/>
      <name val="Arial"/>
      <family val="2"/>
      <charset val="238"/>
    </font>
    <font>
      <sz val="11"/>
      <color indexed="9"/>
      <name val="Arial"/>
      <family val="2"/>
      <charset val="238"/>
    </font>
    <font>
      <sz val="8"/>
      <name val="Times New Roman"/>
      <family val="1"/>
      <charset val="238"/>
    </font>
    <font>
      <sz val="11"/>
      <color indexed="20"/>
      <name val="Arial"/>
      <family val="2"/>
      <charset val="238"/>
    </font>
    <font>
      <sz val="10"/>
      <name val="Geneva"/>
      <family val="2"/>
      <charset val="238"/>
    </font>
    <font>
      <b/>
      <sz val="11"/>
      <color indexed="52"/>
      <name val="Arial"/>
      <family val="2"/>
      <charset val="238"/>
    </font>
    <font>
      <b/>
      <sz val="11"/>
      <color indexed="9"/>
      <name val="Arial"/>
      <family val="2"/>
      <charset val="238"/>
    </font>
    <font>
      <sz val="10"/>
      <name val="Mangal"/>
      <family val="2"/>
      <charset val="238"/>
    </font>
    <font>
      <sz val="10"/>
      <name val="MS Serif"/>
      <family val="1"/>
      <charset val="238"/>
    </font>
    <font>
      <sz val="9"/>
      <name val="Futura Prins"/>
      <charset val="238"/>
    </font>
    <font>
      <sz val="10"/>
      <color indexed="16"/>
      <name val="MS Serif"/>
      <family val="1"/>
      <charset val="238"/>
    </font>
    <font>
      <i/>
      <sz val="11"/>
      <color indexed="23"/>
      <name val="Arial"/>
      <family val="2"/>
      <charset val="238"/>
    </font>
    <font>
      <sz val="11"/>
      <color indexed="17"/>
      <name val="Arial"/>
      <family val="2"/>
      <charset val="238"/>
    </font>
    <font>
      <b/>
      <sz val="12"/>
      <color indexed="9"/>
      <name val="Times New Roman"/>
      <family val="1"/>
      <charset val="238"/>
    </font>
    <font>
      <b/>
      <sz val="12"/>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8"/>
      <name val="MS Sans Serif"/>
      <family val="2"/>
      <charset val="238"/>
    </font>
    <font>
      <sz val="11"/>
      <color indexed="62"/>
      <name val="Arial"/>
      <family val="2"/>
      <charset val="238"/>
    </font>
    <font>
      <sz val="11"/>
      <color indexed="52"/>
      <name val="Arial"/>
      <family val="2"/>
      <charset val="238"/>
    </font>
    <font>
      <sz val="11"/>
      <name val="Arial Narrow CE"/>
      <family val="2"/>
      <charset val="238"/>
    </font>
    <font>
      <sz val="10"/>
      <name val="Arial CE"/>
    </font>
    <font>
      <sz val="8"/>
      <name val="Times New Roman"/>
      <family val="1"/>
    </font>
    <font>
      <sz val="12"/>
      <name val="Tms Rmn"/>
      <charset val="238"/>
    </font>
    <font>
      <sz val="10"/>
      <name val="Geneva"/>
      <family val="2"/>
    </font>
    <font>
      <sz val="10"/>
      <name val="MS Serif"/>
      <family val="1"/>
    </font>
    <font>
      <sz val="10"/>
      <color indexed="16"/>
      <name val="MS Serif"/>
      <family val="1"/>
    </font>
    <font>
      <b/>
      <sz val="12"/>
      <color indexed="9"/>
      <name val="Tms Rmn"/>
      <charset val="238"/>
    </font>
    <font>
      <b/>
      <sz val="12"/>
      <name val="Arial"/>
      <family val="2"/>
    </font>
    <font>
      <b/>
      <sz val="8"/>
      <name val="MS Sans Serif"/>
      <family val="2"/>
    </font>
    <font>
      <sz val="12"/>
      <name val="Courier New"/>
      <family val="3"/>
    </font>
    <font>
      <sz val="10"/>
      <name val="Times New Roman CE"/>
      <family val="1"/>
      <charset val="238"/>
    </font>
    <font>
      <sz val="12"/>
      <name val="Times New Roman CE"/>
      <family val="1"/>
      <charset val="238"/>
    </font>
    <font>
      <b/>
      <sz val="11"/>
      <name val="Arial"/>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8"/>
      <color indexed="8"/>
      <name val="Tahoma"/>
      <family val="2"/>
      <charset val="238"/>
    </font>
    <font>
      <sz val="11"/>
      <color indexed="10"/>
      <name val="Calibri"/>
      <family val="2"/>
      <charset val="238"/>
    </font>
    <font>
      <b/>
      <sz val="11"/>
      <color indexed="10"/>
      <name val="Calibri"/>
      <family val="2"/>
      <charset val="238"/>
    </font>
    <font>
      <sz val="10"/>
      <name val="Arial CE"/>
      <family val="2"/>
    </font>
    <font>
      <sz val="11"/>
      <color indexed="8"/>
      <name val="Arial"/>
      <family val="2"/>
    </font>
    <font>
      <u/>
      <sz val="7.5"/>
      <color indexed="12"/>
      <name val="Arial CE"/>
      <family val="2"/>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b/>
      <sz val="18"/>
      <color indexed="62"/>
      <name val="Cambria"/>
      <family val="2"/>
      <charset val="238"/>
    </font>
    <font>
      <sz val="11"/>
      <color indexed="8"/>
      <name val="Arial CE1"/>
      <charset val="238"/>
    </font>
    <font>
      <sz val="12"/>
      <name val="Times New Roman"/>
      <family val="1"/>
    </font>
    <font>
      <sz val="9"/>
      <name val="Courier New CE"/>
      <family val="3"/>
      <charset val="238"/>
    </font>
    <font>
      <i/>
      <sz val="8"/>
      <name val="Switzerland"/>
      <charset val="238"/>
    </font>
    <font>
      <u/>
      <sz val="10"/>
      <color indexed="12"/>
      <name val="Arial CE"/>
      <charset val="238"/>
    </font>
    <font>
      <sz val="10"/>
      <color indexed="24"/>
      <name val="Arial"/>
      <family val="2"/>
      <charset val="238"/>
    </font>
    <font>
      <u/>
      <sz val="10"/>
      <color indexed="12"/>
      <name val="Arial CE"/>
      <family val="2"/>
      <charset val="238"/>
    </font>
    <font>
      <sz val="11"/>
      <color indexed="8"/>
      <name val="Arial1"/>
      <charset val="238"/>
    </font>
    <font>
      <sz val="10"/>
      <color theme="1"/>
      <name val="Verdana"/>
      <family val="2"/>
    </font>
    <font>
      <sz val="10"/>
      <color theme="0"/>
      <name val="Verdana"/>
      <family val="2"/>
    </font>
    <font>
      <sz val="9"/>
      <color theme="6" tint="-0.499984740745262"/>
      <name val="Arial Narrow"/>
      <family val="2"/>
      <charset val="238"/>
    </font>
    <font>
      <sz val="10"/>
      <color theme="0"/>
      <name val=".CourSL"/>
      <charset val="238"/>
    </font>
    <font>
      <b/>
      <sz val="10"/>
      <color rgb="FF3F3F3F"/>
      <name val="Verdana"/>
      <family val="2"/>
    </font>
    <font>
      <sz val="11"/>
      <color rgb="FF000000"/>
      <name val="Calibri"/>
      <family val="2"/>
      <charset val="238"/>
    </font>
    <font>
      <sz val="10"/>
      <color rgb="FF3F3F76"/>
      <name val="Verdana"/>
      <family val="2"/>
    </font>
    <font>
      <b/>
      <sz val="10"/>
      <color theme="1"/>
      <name val="Verdana"/>
      <family val="2"/>
    </font>
    <font>
      <sz val="10"/>
      <color rgb="FF000000"/>
      <name val="Arial"/>
      <family val="2"/>
      <charset val="238"/>
    </font>
    <font>
      <i/>
      <sz val="11"/>
      <color rgb="FF7F7F7F"/>
      <name val="Calibri"/>
      <family val="2"/>
      <charset val="238"/>
      <scheme val="minor"/>
    </font>
    <font>
      <sz val="10"/>
      <color rgb="FF006100"/>
      <name val="Verdana"/>
      <family val="2"/>
    </font>
    <font>
      <u/>
      <sz val="10"/>
      <color theme="10"/>
      <name val="Arial"/>
      <family val="2"/>
      <charset val="238"/>
    </font>
    <font>
      <u/>
      <sz val="11"/>
      <color theme="10"/>
      <name val="Calibri"/>
      <family val="2"/>
      <charset val="238"/>
    </font>
    <font>
      <sz val="11"/>
      <color theme="1"/>
      <name val="Arial"/>
      <family val="2"/>
      <charset val="238"/>
    </font>
    <font>
      <sz val="10"/>
      <name val="SL Dutch"/>
      <charset val="238"/>
    </font>
    <font>
      <sz val="10"/>
      <name val="Arial Narrow"/>
      <family val="2"/>
      <charset val="238"/>
    </font>
    <font>
      <sz val="10"/>
      <name val="Helv"/>
      <charset val="204"/>
    </font>
    <font>
      <sz val="10"/>
      <name val="Tahoma"/>
      <family val="2"/>
      <charset val="238"/>
    </font>
    <font>
      <sz val="10"/>
      <name val="MS Sans Serif"/>
      <family val="2"/>
      <charset val="238"/>
    </font>
    <font>
      <sz val="10"/>
      <color indexed="60"/>
      <name val="Verdana"/>
      <family val="2"/>
    </font>
    <font>
      <sz val="10"/>
      <color indexed="8"/>
      <name val="Verdana"/>
      <family val="2"/>
    </font>
    <font>
      <b/>
      <sz val="15"/>
      <color indexed="56"/>
      <name val="Verdana"/>
      <family val="2"/>
    </font>
    <font>
      <b/>
      <sz val="13"/>
      <color indexed="56"/>
      <name val="Verdana"/>
      <family val="2"/>
    </font>
    <font>
      <b/>
      <sz val="11"/>
      <color indexed="56"/>
      <name val="Verdana"/>
      <family val="2"/>
    </font>
    <font>
      <sz val="10"/>
      <color indexed="52"/>
      <name val="Verdana"/>
      <family val="2"/>
    </font>
    <font>
      <sz val="11"/>
      <color indexed="8"/>
      <name val="Century"/>
      <family val="2"/>
      <charset val="238"/>
    </font>
    <font>
      <sz val="11"/>
      <color indexed="60"/>
      <name val="Arial"/>
      <family val="2"/>
      <charset val="238"/>
    </font>
    <font>
      <sz val="10"/>
      <name val="Courier New"/>
      <family val="1"/>
      <charset val="238"/>
    </font>
    <font>
      <b/>
      <sz val="11"/>
      <color indexed="63"/>
      <name val="Arial"/>
      <family val="2"/>
      <charset val="238"/>
    </font>
    <font>
      <sz val="8"/>
      <name val="MS Sans Serif"/>
      <family val="2"/>
      <charset val="238"/>
    </font>
    <font>
      <b/>
      <sz val="8"/>
      <color indexed="8"/>
      <name val="Arial"/>
      <family val="2"/>
      <charset val="238"/>
    </font>
    <font>
      <b/>
      <sz val="11"/>
      <color indexed="8"/>
      <name val="Arial"/>
      <family val="2"/>
      <charset val="238"/>
    </font>
    <font>
      <sz val="11"/>
      <color indexed="10"/>
      <name val="Arial"/>
      <family val="2"/>
      <charset val="238"/>
    </font>
    <font>
      <sz val="12"/>
      <name val="Courier"/>
      <family val="3"/>
    </font>
    <font>
      <sz val="8"/>
      <name val="Helv"/>
    </font>
    <font>
      <sz val="8"/>
      <name val="MS Sans Serif"/>
      <family val="2"/>
    </font>
    <font>
      <b/>
      <sz val="8"/>
      <color indexed="8"/>
      <name val="Helv"/>
    </font>
    <font>
      <sz val="10"/>
      <name val="Courier"/>
      <family val="1"/>
      <charset val="238"/>
    </font>
    <font>
      <sz val="11"/>
      <name val="Calibri"/>
      <family val="2"/>
    </font>
    <font>
      <sz val="11"/>
      <name val="Calibri"/>
      <family val="2"/>
      <charset val="238"/>
    </font>
    <font>
      <sz val="11"/>
      <color indexed="60"/>
      <name val="Calibri"/>
      <family val="2"/>
    </font>
    <font>
      <b/>
      <sz val="11"/>
      <color indexed="8"/>
      <name val="Calibri"/>
      <family val="2"/>
    </font>
    <font>
      <sz val="11"/>
      <color indexed="10"/>
      <name val="Calibri"/>
      <family val="2"/>
    </font>
    <font>
      <sz val="11"/>
      <color theme="1"/>
      <name val="Calibri"/>
      <family val="2"/>
      <scheme val="minor"/>
    </font>
    <font>
      <sz val="11"/>
      <color indexed="8"/>
      <name val="Calibri"/>
      <family val="2"/>
      <scheme val="minor"/>
    </font>
    <font>
      <sz val="11"/>
      <color theme="1"/>
      <name val="Century"/>
      <family val="2"/>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sz val="10"/>
      <color rgb="FF9C0006"/>
      <name val="Verdana"/>
      <family val="2"/>
    </font>
    <font>
      <b/>
      <sz val="10"/>
      <color theme="0"/>
      <name val="Verdana"/>
      <family val="2"/>
    </font>
    <font>
      <sz val="8"/>
      <name val=".CourSL"/>
      <charset val="238"/>
    </font>
    <font>
      <sz val="10"/>
      <name val="Tahoma"/>
      <family val="2"/>
    </font>
    <font>
      <b/>
      <sz val="10"/>
      <name val="Tahoma"/>
      <family val="2"/>
    </font>
    <font>
      <b/>
      <sz val="10"/>
      <color indexed="9"/>
      <name val="Tahoma"/>
      <family val="2"/>
    </font>
    <font>
      <b/>
      <sz val="10"/>
      <color rgb="FFFF0000"/>
      <name val="Tahoma"/>
      <family val="2"/>
    </font>
    <font>
      <b/>
      <sz val="10"/>
      <color rgb="FFFFFFFF"/>
      <name val="Tahoma"/>
      <family val="2"/>
    </font>
    <font>
      <b/>
      <sz val="10"/>
      <color rgb="FF000000"/>
      <name val="Tahoma"/>
      <family val="2"/>
    </font>
    <font>
      <sz val="10"/>
      <color rgb="FF000000"/>
      <name val="Tahoma"/>
      <family val="2"/>
    </font>
    <font>
      <strike/>
      <sz val="10"/>
      <name val="Tahoma"/>
      <family val="2"/>
    </font>
    <font>
      <b/>
      <sz val="10"/>
      <color theme="1"/>
      <name val="Tahoma"/>
      <family val="2"/>
    </font>
    <font>
      <sz val="10"/>
      <color theme="1"/>
      <name val="Tahoma"/>
      <family val="2"/>
    </font>
    <font>
      <sz val="10"/>
      <color rgb="FFFF0000"/>
      <name val="Tahoma"/>
      <family val="2"/>
    </font>
    <font>
      <b/>
      <sz val="10"/>
      <color rgb="FF000080"/>
      <name val="Tahoma"/>
      <family val="2"/>
    </font>
    <font>
      <sz val="10"/>
      <color indexed="9"/>
      <name val="Tahoma"/>
      <family val="2"/>
    </font>
    <font>
      <b/>
      <sz val="9"/>
      <name val="Tahoma"/>
      <family val="2"/>
    </font>
    <font>
      <sz val="9"/>
      <name val="Tahoma"/>
      <family val="2"/>
    </font>
    <font>
      <sz val="9"/>
      <color theme="1"/>
      <name val="Tahoma"/>
      <family val="2"/>
    </font>
    <font>
      <sz val="11"/>
      <name val="Times New Roman"/>
      <family val="1"/>
      <charset val="1"/>
    </font>
    <font>
      <sz val="9"/>
      <color indexed="8"/>
      <name val="Tahoma"/>
      <family val="2"/>
    </font>
    <font>
      <b/>
      <sz val="9"/>
      <color indexed="8"/>
      <name val="Tahoma"/>
      <family val="2"/>
    </font>
    <font>
      <vertAlign val="superscript"/>
      <sz val="9"/>
      <name val="Tahoma"/>
      <family val="2"/>
    </font>
    <font>
      <b/>
      <sz val="10"/>
      <color indexed="9"/>
      <name val="Arial CE"/>
      <family val="2"/>
      <charset val="238"/>
    </font>
    <font>
      <b/>
      <sz val="9"/>
      <color indexed="9"/>
      <name val="Arial CE"/>
      <family val="2"/>
      <charset val="238"/>
    </font>
    <font>
      <b/>
      <sz val="10"/>
      <name val="Arial CE"/>
      <family val="2"/>
      <charset val="238"/>
    </font>
    <font>
      <b/>
      <sz val="10"/>
      <name val="Arial CE"/>
      <charset val="238"/>
    </font>
    <font>
      <sz val="10"/>
      <color indexed="8"/>
      <name val="MS Sans Serif"/>
      <family val="2"/>
      <charset val="238"/>
    </font>
    <font>
      <sz val="10"/>
      <color indexed="8"/>
      <name val="Arial CE"/>
      <charset val="238"/>
    </font>
    <font>
      <b/>
      <u/>
      <sz val="10"/>
      <name val="Arial CE"/>
      <family val="2"/>
      <charset val="238"/>
    </font>
    <font>
      <b/>
      <sz val="12"/>
      <name val="Arial CE"/>
      <family val="2"/>
      <charset val="238"/>
    </font>
    <font>
      <b/>
      <sz val="14"/>
      <name val="Calibri"/>
      <family val="2"/>
      <charset val="238"/>
      <scheme val="minor"/>
    </font>
    <font>
      <sz val="11"/>
      <color rgb="FFFF0000"/>
      <name val="Calibri"/>
      <family val="2"/>
      <charset val="238"/>
      <scheme val="minor"/>
    </font>
    <font>
      <sz val="11"/>
      <name val="Calibri"/>
      <family val="2"/>
      <charset val="238"/>
      <scheme val="minor"/>
    </font>
    <font>
      <b/>
      <i/>
      <sz val="18"/>
      <name val="Times New Roman"/>
      <family val="1"/>
      <charset val="238"/>
    </font>
    <font>
      <b/>
      <i/>
      <sz val="18"/>
      <color rgb="FFFF0000"/>
      <name val="Times New Roman"/>
      <family val="1"/>
      <charset val="238"/>
    </font>
    <font>
      <b/>
      <sz val="18"/>
      <color rgb="FFFF0000"/>
      <name val="Calibri"/>
      <family val="2"/>
      <charset val="238"/>
      <scheme val="minor"/>
    </font>
    <font>
      <b/>
      <sz val="18"/>
      <name val="Calibri"/>
      <family val="2"/>
      <charset val="238"/>
      <scheme val="minor"/>
    </font>
    <font>
      <b/>
      <sz val="12"/>
      <color rgb="FFFF0000"/>
      <name val="Calibri"/>
      <family val="2"/>
      <charset val="238"/>
      <scheme val="minor"/>
    </font>
    <font>
      <b/>
      <sz val="10"/>
      <name val="Calibri"/>
      <family val="2"/>
      <charset val="238"/>
      <scheme val="minor"/>
    </font>
    <font>
      <b/>
      <sz val="12"/>
      <name val="Calibri"/>
      <family val="2"/>
      <charset val="238"/>
      <scheme val="minor"/>
    </font>
    <font>
      <sz val="10"/>
      <color rgb="FFFF0000"/>
      <name val="Calibri"/>
      <family val="2"/>
      <charset val="238"/>
      <scheme val="minor"/>
    </font>
    <font>
      <sz val="10"/>
      <name val="Calibri"/>
      <family val="2"/>
      <charset val="238"/>
      <scheme val="minor"/>
    </font>
    <font>
      <b/>
      <sz val="12"/>
      <color rgb="FF0070C0"/>
      <name val="Calibri"/>
      <family val="2"/>
      <charset val="238"/>
      <scheme val="minor"/>
    </font>
    <font>
      <sz val="12"/>
      <color rgb="FF0070C0"/>
      <name val="Calibri"/>
      <family val="2"/>
      <charset val="238"/>
      <scheme val="minor"/>
    </font>
    <font>
      <sz val="12"/>
      <name val="Calibri"/>
      <family val="2"/>
      <charset val="238"/>
      <scheme val="minor"/>
    </font>
    <font>
      <sz val="12"/>
      <color rgb="FFFF0000"/>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i/>
      <sz val="12"/>
      <color rgb="FFFF0000"/>
      <name val="Times New Roman"/>
      <family val="1"/>
      <charset val="238"/>
    </font>
    <font>
      <b/>
      <sz val="11"/>
      <color rgb="FF0070C0"/>
      <name val="Calibri"/>
      <family val="2"/>
    </font>
    <font>
      <b/>
      <sz val="11"/>
      <color rgb="FF0070C0"/>
      <name val="Calibri"/>
      <family val="2"/>
      <scheme val="minor"/>
    </font>
    <font>
      <b/>
      <sz val="11"/>
      <name val="Calibri"/>
      <family val="2"/>
      <scheme val="minor"/>
    </font>
    <font>
      <sz val="11"/>
      <name val="Calibri"/>
      <family val="2"/>
      <scheme val="minor"/>
    </font>
    <font>
      <b/>
      <sz val="11"/>
      <name val="Calibri"/>
      <family val="2"/>
    </font>
    <font>
      <b/>
      <sz val="10"/>
      <name val="Tahoma"/>
      <family val="2"/>
      <charset val="238"/>
    </font>
    <font>
      <sz val="10"/>
      <color theme="1"/>
      <name val="Tahoma"/>
      <family val="2"/>
      <charset val="238"/>
    </font>
    <font>
      <b/>
      <sz val="10"/>
      <color theme="1"/>
      <name val="Tahoma"/>
      <family val="2"/>
      <charset val="238"/>
    </font>
  </fonts>
  <fills count="99">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31"/>
        <bgColor indexed="44"/>
      </patternFill>
    </fill>
    <fill>
      <patternFill patternType="solid">
        <fgColor indexed="45"/>
        <bgColor indexed="29"/>
      </patternFill>
    </fill>
    <fill>
      <patternFill patternType="solid">
        <fgColor indexed="45"/>
      </patternFill>
    </fill>
    <fill>
      <patternFill patternType="solid">
        <fgColor indexed="45"/>
        <bgColor indexed="46"/>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27"/>
      </patternFill>
    </fill>
    <fill>
      <patternFill patternType="solid">
        <fgColor indexed="41"/>
        <bgColor indexed="44"/>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bgColor indexed="42"/>
      </patternFill>
    </fill>
    <fill>
      <patternFill patternType="solid">
        <fgColor indexed="31"/>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7"/>
        <bgColor indexed="31"/>
      </patternFill>
    </fill>
    <fill>
      <patternFill patternType="solid">
        <fgColor indexed="22"/>
      </patternFill>
    </fill>
    <fill>
      <patternFill patternType="solid">
        <fgColor indexed="44"/>
        <bgColor indexed="41"/>
      </patternFill>
    </fill>
    <fill>
      <patternFill patternType="solid">
        <fgColor indexed="44"/>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19"/>
        <bgColor indexed="23"/>
      </patternFill>
    </fill>
    <fill>
      <patternFill patternType="solid">
        <fgColor indexed="19"/>
        <bgColor indexed="55"/>
      </patternFill>
    </fill>
    <fill>
      <patternFill patternType="solid">
        <fgColor indexed="44"/>
        <bgColor indexed="22"/>
      </patternFill>
    </fill>
    <fill>
      <patternFill patternType="solid">
        <fgColor indexed="43"/>
        <bgColor indexed="26"/>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bgColor indexed="56"/>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62"/>
        <bgColor indexed="48"/>
      </patternFill>
    </fill>
    <fill>
      <patternFill patternType="solid">
        <fgColor indexed="10"/>
        <bgColor indexed="60"/>
      </patternFill>
    </fill>
    <fill>
      <patternFill patternType="solid">
        <fgColor indexed="10"/>
      </patternFill>
    </fill>
    <fill>
      <patternFill patternType="solid">
        <fgColor indexed="10"/>
        <bgColor indexed="16"/>
      </patternFill>
    </fill>
    <fill>
      <patternFill patternType="solid">
        <fgColor indexed="10"/>
        <bgColor indexed="25"/>
      </patternFill>
    </fill>
    <fill>
      <patternFill patternType="solid">
        <fgColor indexed="57"/>
        <bgColor indexed="21"/>
      </patternFill>
    </fill>
    <fill>
      <patternFill patternType="solid">
        <fgColor indexed="57"/>
      </patternFill>
    </fill>
    <fill>
      <patternFill patternType="solid">
        <fgColor indexed="54"/>
        <bgColor indexed="63"/>
      </patternFill>
    </fill>
    <fill>
      <patternFill patternType="solid">
        <fgColor indexed="54"/>
        <bgColor indexed="23"/>
      </patternFill>
    </fill>
    <fill>
      <patternFill patternType="solid">
        <fgColor indexed="53"/>
        <bgColor indexed="52"/>
      </patternFill>
    </fill>
    <fill>
      <patternFill patternType="solid">
        <fgColor indexed="25"/>
        <bgColor indexed="60"/>
      </patternFill>
    </fill>
    <fill>
      <patternFill patternType="solid">
        <fgColor indexed="53"/>
      </patternFill>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55"/>
      </patternFill>
    </fill>
    <fill>
      <patternFill patternType="solid">
        <fgColor indexed="40"/>
        <bgColor indexed="15"/>
      </patternFill>
    </fill>
    <fill>
      <patternFill patternType="solid">
        <fgColor indexed="40"/>
        <bgColor indexed="49"/>
      </patternFill>
    </fill>
    <fill>
      <patternFill patternType="solid">
        <fgColor indexed="9"/>
        <bgColor indexed="41"/>
      </patternFill>
    </fill>
    <fill>
      <patternFill patternType="solid">
        <fgColor indexed="8"/>
        <bgColor indexed="58"/>
      </patternFill>
    </fill>
    <fill>
      <patternFill patternType="solid">
        <fgColor indexed="47"/>
        <bgColor indexed="13"/>
      </patternFill>
    </fill>
    <fill>
      <patternFill patternType="solid">
        <fgColor indexed="10"/>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rgb="FFFFEB9C"/>
      </patternFill>
    </fill>
    <fill>
      <patternFill patternType="solid">
        <fgColor rgb="FFFFFFCC"/>
      </patternFill>
    </fill>
    <fill>
      <patternFill patternType="solid">
        <fgColor indexed="43"/>
      </patternFill>
    </fill>
    <fill>
      <patternFill patternType="solid">
        <fgColor indexed="26"/>
      </patternFill>
    </fill>
    <fill>
      <patternFill patternType="solid">
        <fgColor indexed="23"/>
        <bgColor indexed="55"/>
      </patternFill>
    </fill>
    <fill>
      <patternFill patternType="solid">
        <fgColor rgb="FFFFFFFF"/>
        <bgColor indexed="64"/>
      </patternFill>
    </fill>
    <fill>
      <patternFill patternType="solid">
        <fgColor rgb="FFC0C0C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bgColor indexed="64"/>
      </patternFill>
    </fill>
    <fill>
      <patternFill patternType="solid">
        <fgColor indexed="8"/>
        <bgColor indexed="64"/>
      </patternFill>
    </fill>
    <fill>
      <patternFill patternType="solid">
        <fgColor rgb="FFFFFFCC"/>
        <bgColor indexed="64"/>
      </patternFill>
    </fill>
    <fill>
      <patternFill patternType="solid">
        <fgColor indexed="9"/>
        <bgColor indexed="64"/>
      </patternFill>
    </fill>
  </fills>
  <borders count="51">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2"/>
      </top>
      <bottom style="double">
        <color indexed="62"/>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42"/>
      </bottom>
      <diagonal/>
    </border>
    <border>
      <left/>
      <right/>
      <top/>
      <bottom style="medium">
        <color indexed="30"/>
      </bottom>
      <diagonal/>
    </border>
    <border>
      <left/>
      <right/>
      <top/>
      <bottom style="medium">
        <color indexed="42"/>
      </bottom>
      <diagonal/>
    </border>
    <border>
      <left/>
      <right/>
      <top/>
      <bottom style="thick">
        <color indexed="30"/>
      </bottom>
      <diagonal/>
    </border>
    <border>
      <left/>
      <right/>
      <top/>
      <bottom style="thick">
        <color indexed="8"/>
      </bottom>
      <diagonal/>
    </border>
    <border>
      <left/>
      <right/>
      <top/>
      <bottom style="medium">
        <color indexed="8"/>
      </bottom>
      <diagonal/>
    </border>
    <border>
      <left/>
      <right/>
      <top/>
      <bottom style="double">
        <color indexed="52"/>
      </bottom>
      <diagonal/>
    </border>
    <border>
      <left/>
      <right/>
      <top/>
      <bottom style="double">
        <color indexed="10"/>
      </bottom>
      <diagonal/>
    </border>
    <border>
      <left/>
      <right/>
      <top/>
      <bottom style="double">
        <color indexed="60"/>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thick">
        <color indexed="64"/>
      </top>
      <bottom style="thick">
        <color indexed="64"/>
      </bottom>
      <diagonal/>
    </border>
    <border>
      <left/>
      <right/>
      <top style="thin">
        <color indexed="64"/>
      </top>
      <bottom style="thin">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s>
  <cellStyleXfs count="11598">
    <xf numFmtId="0" fontId="0" fillId="0" borderId="0">
      <alignment horizontal="left" wrapText="1"/>
    </xf>
    <xf numFmtId="0" fontId="8" fillId="0" borderId="0"/>
    <xf numFmtId="0" fontId="98" fillId="0" borderId="0"/>
    <xf numFmtId="0" fontId="107" fillId="0" borderId="0"/>
    <xf numFmtId="0" fontId="7" fillId="0" borderId="0"/>
    <xf numFmtId="0" fontId="4" fillId="0" borderId="0"/>
    <xf numFmtId="0" fontId="4" fillId="0" borderId="0"/>
    <xf numFmtId="0" fontId="4" fillId="0" borderId="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20"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20"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4" borderId="0" applyNumberFormat="0" applyBorder="0" applyAlignment="0" applyProtection="0"/>
    <xf numFmtId="0" fontId="20"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20"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20"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7" borderId="0" applyNumberFormat="0" applyBorder="0" applyAlignment="0" applyProtection="0"/>
    <xf numFmtId="0" fontId="20"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20"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9" borderId="0" applyNumberFormat="0" applyBorder="0" applyAlignment="0" applyProtection="0"/>
    <xf numFmtId="0" fontId="18" fillId="8" borderId="0" applyNumberFormat="0" applyBorder="0" applyAlignment="0" applyProtection="0"/>
    <xf numFmtId="0" fontId="20" fillId="8" borderId="0" applyNumberFormat="0" applyBorder="0" applyAlignment="0" applyProtection="0"/>
    <xf numFmtId="0" fontId="18"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20"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20"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4" borderId="0" applyNumberFormat="0" applyBorder="0" applyAlignment="0" applyProtection="0"/>
    <xf numFmtId="0" fontId="18" fillId="1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6" borderId="0" applyNumberFormat="0" applyBorder="0" applyAlignment="0" applyProtection="0"/>
    <xf numFmtId="0" fontId="20"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20" fillId="17"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20" fillId="17"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20"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90" fillId="0" borderId="0"/>
    <xf numFmtId="0" fontId="99" fillId="0" borderId="0"/>
    <xf numFmtId="0" fontId="90" fillId="0" borderId="0"/>
    <xf numFmtId="0" fontId="90" fillId="0" borderId="0"/>
    <xf numFmtId="0" fontId="26" fillId="0" borderId="0"/>
    <xf numFmtId="0" fontId="26" fillId="0" borderId="0"/>
    <xf numFmtId="0" fontId="26" fillId="0" borderId="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178" fontId="26" fillId="21" borderId="0" applyBorder="0" applyAlignment="0" applyProtection="0"/>
    <xf numFmtId="0" fontId="20" fillId="2" borderId="0" applyNumberFormat="0" applyBorder="0" applyAlignment="0" applyProtection="0"/>
    <xf numFmtId="186" fontId="26" fillId="21" borderId="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178" fontId="26" fillId="21" borderId="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19" borderId="0" applyNumberFormat="0" applyBorder="0" applyAlignment="0" applyProtection="0"/>
    <xf numFmtId="0" fontId="18" fillId="4"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186" fontId="26" fillId="21" borderId="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20" fillId="2" borderId="0" applyNumberFormat="0" applyBorder="0" applyAlignment="0" applyProtection="0"/>
    <xf numFmtId="0" fontId="18" fillId="20" borderId="0" applyNumberFormat="0" applyBorder="0" applyAlignment="0" applyProtection="0"/>
    <xf numFmtId="0" fontId="18" fillId="19"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78" fontId="26" fillId="5" borderId="0" applyBorder="0" applyAlignment="0" applyProtection="0"/>
    <xf numFmtId="0" fontId="20" fillId="5" borderId="0" applyNumberFormat="0" applyBorder="0" applyAlignment="0" applyProtection="0"/>
    <xf numFmtId="186" fontId="26" fillId="5" borderId="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178" fontId="26" fillId="5" borderId="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18" fillId="7" borderId="0" applyNumberFormat="0" applyBorder="0" applyAlignment="0" applyProtection="0"/>
    <xf numFmtId="0" fontId="20" fillId="5" borderId="0" applyNumberFormat="0" applyBorder="0" applyAlignment="0" applyProtection="0"/>
    <xf numFmtId="186" fontId="26" fillId="5" borderId="0" applyBorder="0" applyAlignment="0" applyProtection="0"/>
    <xf numFmtId="0" fontId="20" fillId="6"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18" fillId="2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78" fontId="26" fillId="8" borderId="0" applyBorder="0" applyAlignment="0" applyProtection="0"/>
    <xf numFmtId="0" fontId="20" fillId="8" borderId="0" applyNumberFormat="0" applyBorder="0" applyAlignment="0" applyProtection="0"/>
    <xf numFmtId="186" fontId="26" fillId="8" borderId="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78" fontId="26" fillId="8" borderId="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3" borderId="0" applyNumberFormat="0" applyBorder="0" applyAlignment="0" applyProtection="0"/>
    <xf numFmtId="0" fontId="18"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86" fontId="26" fillId="8" borderId="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20" fillId="8"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78" fontId="26" fillId="10" borderId="0" applyBorder="0" applyAlignment="0" applyProtection="0"/>
    <xf numFmtId="0" fontId="20" fillId="10" borderId="0" applyNumberFormat="0" applyBorder="0" applyAlignment="0" applyProtection="0"/>
    <xf numFmtId="186" fontId="26" fillId="10" borderId="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78" fontId="26" fillId="10" borderId="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 borderId="0" applyNumberFormat="0" applyBorder="0" applyAlignment="0" applyProtection="0"/>
    <xf numFmtId="0" fontId="18" fillId="1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86" fontId="26" fillId="10" borderId="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20" fillId="10" borderId="0" applyNumberFormat="0" applyBorder="0" applyAlignment="0" applyProtection="0"/>
    <xf numFmtId="0" fontId="18" fillId="25" borderId="0" applyNumberFormat="0" applyBorder="0" applyAlignment="0" applyProtection="0"/>
    <xf numFmtId="0" fontId="18" fillId="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78" fontId="26" fillId="14" borderId="0" applyBorder="0" applyAlignment="0" applyProtection="0"/>
    <xf numFmtId="0" fontId="20" fillId="14" borderId="0" applyNumberFormat="0" applyBorder="0" applyAlignment="0" applyProtection="0"/>
    <xf numFmtId="186" fontId="26" fillId="14" borderId="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78" fontId="26" fillId="14" borderId="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8" borderId="0" applyNumberFormat="0" applyBorder="0" applyAlignment="0" applyProtection="0"/>
    <xf numFmtId="0" fontId="18" fillId="16"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86" fontId="26" fillId="14" borderId="0" applyBorder="0" applyAlignment="0" applyProtection="0"/>
    <xf numFmtId="0" fontId="20" fillId="15"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20" fillId="14"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178" fontId="26" fillId="27" borderId="0" applyBorder="0" applyAlignment="0" applyProtection="0"/>
    <xf numFmtId="0" fontId="20" fillId="17" borderId="0" applyNumberFormat="0" applyBorder="0" applyAlignment="0" applyProtection="0"/>
    <xf numFmtId="186" fontId="26" fillId="27" borderId="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178" fontId="26" fillId="27" borderId="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3" borderId="0" applyNumberFormat="0" applyBorder="0" applyAlignment="0" applyProtection="0"/>
    <xf numFmtId="0" fontId="18" fillId="1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186" fontId="26" fillId="27" borderId="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20" fillId="17"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14" fillId="3" borderId="0" applyNumberFormat="0" applyBorder="0" applyAlignment="0" applyProtection="0"/>
    <xf numFmtId="0" fontId="114" fillId="3" borderId="0" applyNumberFormat="0" applyBorder="0" applyAlignment="0" applyProtection="0"/>
    <xf numFmtId="0" fontId="114" fillId="6" borderId="0" applyNumberFormat="0" applyBorder="0" applyAlignment="0" applyProtection="0"/>
    <xf numFmtId="0" fontId="114" fillId="6" borderId="0" applyNumberFormat="0" applyBorder="0" applyAlignment="0" applyProtection="0"/>
    <xf numFmtId="0" fontId="114" fillId="9" borderId="0" applyNumberFormat="0" applyBorder="0" applyAlignment="0" applyProtection="0"/>
    <xf numFmtId="0" fontId="114" fillId="9" borderId="0" applyNumberFormat="0" applyBorder="0" applyAlignment="0" applyProtection="0"/>
    <xf numFmtId="0" fontId="114" fillId="11" borderId="0" applyNumberFormat="0" applyBorder="0" applyAlignment="0" applyProtection="0"/>
    <xf numFmtId="0" fontId="114" fillId="11" borderId="0" applyNumberFormat="0" applyBorder="0" applyAlignment="0" applyProtection="0"/>
    <xf numFmtId="0" fontId="114" fillId="3" borderId="0" applyNumberFormat="0" applyBorder="0" applyAlignment="0" applyProtection="0"/>
    <xf numFmtId="0" fontId="114" fillId="3" borderId="0" applyNumberFormat="0" applyBorder="0" applyAlignment="0" applyProtection="0"/>
    <xf numFmtId="0" fontId="114" fillId="28" borderId="0" applyNumberFormat="0" applyBorder="0" applyAlignment="0" applyProtection="0"/>
    <xf numFmtId="0" fontId="114" fillId="28"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20" fillId="29" borderId="0" applyNumberFormat="0" applyBorder="0" applyAlignment="0" applyProtection="0"/>
    <xf numFmtId="0" fontId="18" fillId="19" borderId="0" applyNumberFormat="0" applyBorder="0" applyAlignment="0" applyProtection="0"/>
    <xf numFmtId="0" fontId="18" fillId="30"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18" fillId="30" borderId="0" applyNumberFormat="0" applyBorder="0" applyAlignment="0" applyProtection="0"/>
    <xf numFmtId="0" fontId="18" fillId="19" borderId="0" applyNumberFormat="0" applyBorder="0" applyAlignment="0" applyProtection="0"/>
    <xf numFmtId="0" fontId="20" fillId="29" borderId="0" applyNumberFormat="0" applyBorder="0" applyAlignment="0" applyProtection="0"/>
    <xf numFmtId="0" fontId="18" fillId="1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18" fillId="3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31"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20"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3" borderId="0" applyNumberFormat="0" applyBorder="0" applyAlignment="0" applyProtection="0"/>
    <xf numFmtId="0" fontId="18" fillId="32" borderId="0" applyNumberFormat="0" applyBorder="0" applyAlignment="0" applyProtection="0"/>
    <xf numFmtId="0" fontId="20" fillId="32" borderId="0" applyNumberFormat="0" applyBorder="0" applyAlignment="0" applyProtection="0"/>
    <xf numFmtId="0" fontId="18"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20"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20" fillId="29" borderId="0" applyNumberFormat="0" applyBorder="0" applyAlignment="0" applyProtection="0"/>
    <xf numFmtId="0" fontId="18" fillId="19" borderId="0" applyNumberFormat="0" applyBorder="0" applyAlignment="0" applyProtection="0"/>
    <xf numFmtId="0" fontId="18" fillId="30"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18" fillId="30" borderId="0" applyNumberFormat="0" applyBorder="0" applyAlignment="0" applyProtection="0"/>
    <xf numFmtId="0" fontId="18" fillId="19" borderId="0" applyNumberFormat="0" applyBorder="0" applyAlignment="0" applyProtection="0"/>
    <xf numFmtId="0" fontId="20" fillId="29" borderId="0" applyNumberFormat="0" applyBorder="0" applyAlignment="0" applyProtection="0"/>
    <xf numFmtId="0" fontId="18" fillId="1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20"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20" fillId="3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20"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78" fontId="26" fillId="38" borderId="0" applyBorder="0" applyAlignment="0" applyProtection="0"/>
    <xf numFmtId="0" fontId="20" fillId="19" borderId="0" applyNumberFormat="0" applyBorder="0" applyAlignment="0" applyProtection="0"/>
    <xf numFmtId="186" fontId="26" fillId="38" borderId="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78" fontId="26" fillId="38" borderId="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18"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86" fontId="26" fillId="38" borderId="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178" fontId="26" fillId="22" borderId="0" applyBorder="0" applyAlignment="0" applyProtection="0"/>
    <xf numFmtId="0" fontId="20" fillId="22" borderId="0" applyNumberFormat="0" applyBorder="0" applyAlignment="0" applyProtection="0"/>
    <xf numFmtId="186" fontId="26" fillId="22" borderId="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178" fontId="26" fillId="22" borderId="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186" fontId="26" fillId="22" borderId="0" applyBorder="0" applyAlignment="0" applyProtection="0"/>
    <xf numFmtId="0" fontId="20" fillId="3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3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3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3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18"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178" fontId="26" fillId="32" borderId="0" applyBorder="0" applyAlignment="0" applyProtection="0"/>
    <xf numFmtId="0" fontId="20" fillId="32" borderId="0" applyNumberFormat="0" applyBorder="0" applyAlignment="0" applyProtection="0"/>
    <xf numFmtId="186" fontId="26" fillId="32" borderId="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178" fontId="26" fillId="32" borderId="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18" fillId="32" borderId="0" applyNumberFormat="0" applyBorder="0" applyAlignment="0" applyProtection="0"/>
    <xf numFmtId="0" fontId="20" fillId="32" borderId="0" applyNumberFormat="0" applyBorder="0" applyAlignment="0" applyProtection="0"/>
    <xf numFmtId="186" fontId="26" fillId="32" borderId="0" applyBorder="0" applyAlignment="0" applyProtection="0"/>
    <xf numFmtId="0" fontId="20" fillId="3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18" fillId="39"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3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78" fontId="26" fillId="10" borderId="0" applyBorder="0" applyAlignment="0" applyProtection="0"/>
    <xf numFmtId="0" fontId="20" fillId="10" borderId="0" applyNumberFormat="0" applyBorder="0" applyAlignment="0" applyProtection="0"/>
    <xf numFmtId="186" fontId="26" fillId="10" borderId="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78" fontId="26" fillId="10" borderId="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5" borderId="0" applyNumberFormat="0" applyBorder="0" applyAlignment="0" applyProtection="0"/>
    <xf numFmtId="0" fontId="18" fillId="1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86" fontId="26" fillId="10" borderId="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20" fillId="10"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78" fontId="26" fillId="38" borderId="0" applyBorder="0" applyAlignment="0" applyProtection="0"/>
    <xf numFmtId="0" fontId="20" fillId="19" borderId="0" applyNumberFormat="0" applyBorder="0" applyAlignment="0" applyProtection="0"/>
    <xf numFmtId="186" fontId="26" fillId="38" borderId="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78" fontId="26" fillId="38" borderId="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18"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86" fontId="26" fillId="38" borderId="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20" fillId="19" borderId="0" applyNumberFormat="0" applyBorder="0" applyAlignment="0" applyProtection="0"/>
    <xf numFmtId="0" fontId="18" fillId="26" borderId="0" applyNumberFormat="0" applyBorder="0" applyAlignment="0" applyProtection="0"/>
    <xf numFmtId="0" fontId="18" fillId="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178" fontId="26" fillId="34" borderId="0" applyBorder="0" applyAlignment="0" applyProtection="0"/>
    <xf numFmtId="0" fontId="20" fillId="34" borderId="0" applyNumberFormat="0" applyBorder="0" applyAlignment="0" applyProtection="0"/>
    <xf numFmtId="186" fontId="26" fillId="34" borderId="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178" fontId="26" fillId="34" borderId="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3" borderId="0" applyNumberFormat="0" applyBorder="0" applyAlignment="0" applyProtection="0"/>
    <xf numFmtId="0" fontId="18" fillId="37"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186" fontId="26" fillId="34" borderId="0" applyBorder="0" applyAlignment="0" applyProtection="0"/>
    <xf numFmtId="0" fontId="20" fillId="35"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20" fillId="34" borderId="0" applyNumberFormat="0" applyBorder="0" applyAlignment="0" applyProtection="0"/>
    <xf numFmtId="0" fontId="18" fillId="24" borderId="0" applyNumberFormat="0" applyBorder="0" applyAlignment="0" applyProtection="0"/>
    <xf numFmtId="0" fontId="18" fillId="23"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3" borderId="0" applyNumberFormat="0" applyBorder="0" applyAlignment="0" applyProtection="0"/>
    <xf numFmtId="0" fontId="114" fillId="33" borderId="0" applyNumberFormat="0" applyBorder="0" applyAlignment="0" applyProtection="0"/>
    <xf numFmtId="0" fontId="114" fillId="11" borderId="0" applyNumberFormat="0" applyBorder="0" applyAlignment="0" applyProtection="0"/>
    <xf numFmtId="0" fontId="114" fillId="11" borderId="0" applyNumberFormat="0" applyBorder="0" applyAlignment="0" applyProtection="0"/>
    <xf numFmtId="0" fontId="114" fillId="30" borderId="0" applyNumberFormat="0" applyBorder="0" applyAlignment="0" applyProtection="0"/>
    <xf numFmtId="0" fontId="114" fillId="30"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1"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41"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1"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31"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61" fillId="32" borderId="0" applyNumberFormat="0" applyBorder="0" applyAlignment="0" applyProtection="0"/>
    <xf numFmtId="0" fontId="73" fillId="33"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33"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61" fillId="42" borderId="0" applyNumberFormat="0" applyBorder="0" applyAlignment="0" applyProtection="0"/>
    <xf numFmtId="0" fontId="73"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61" fillId="46" borderId="0" applyNumberFormat="0" applyBorder="0" applyAlignment="0" applyProtection="0"/>
    <xf numFmtId="0" fontId="73" fillId="47" borderId="0" applyNumberFormat="0" applyBorder="0" applyAlignment="0" applyProtection="0"/>
    <xf numFmtId="0" fontId="61" fillId="46" borderId="0" applyNumberFormat="0" applyBorder="0" applyAlignment="0" applyProtection="0"/>
    <xf numFmtId="0" fontId="73" fillId="48" borderId="0" applyNumberFormat="0" applyBorder="0" applyAlignment="0" applyProtection="0"/>
    <xf numFmtId="0" fontId="73" fillId="47"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26"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178" fontId="27" fillId="40" borderId="0" applyBorder="0" applyAlignment="0" applyProtection="0"/>
    <xf numFmtId="0" fontId="61" fillId="40" borderId="0" applyNumberFormat="0" applyBorder="0" applyAlignment="0" applyProtection="0"/>
    <xf numFmtId="186" fontId="27" fillId="40" borderId="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178" fontId="27" fillId="40" borderId="0" applyBorder="0" applyAlignment="0" applyProtection="0"/>
    <xf numFmtId="0" fontId="61" fillId="40" borderId="0" applyNumberFormat="0" applyBorder="0" applyAlignment="0" applyProtection="0"/>
    <xf numFmtId="0" fontId="73" fillId="26" borderId="0" applyNumberFormat="0" applyBorder="0" applyAlignment="0" applyProtection="0"/>
    <xf numFmtId="0" fontId="61" fillId="40"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73" fillId="40" borderId="0" applyNumberFormat="0" applyBorder="0" applyAlignment="0" applyProtection="0"/>
    <xf numFmtId="0" fontId="61" fillId="40" borderId="0" applyNumberFormat="0" applyBorder="0" applyAlignment="0" applyProtection="0"/>
    <xf numFmtId="186" fontId="27" fillId="40" borderId="0" applyBorder="0" applyAlignment="0" applyProtection="0"/>
    <xf numFmtId="0" fontId="61" fillId="41"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26"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26"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26"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26" borderId="0" applyNumberFormat="0" applyBorder="0" applyAlignment="0" applyProtection="0"/>
    <xf numFmtId="0" fontId="73" fillId="8"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50"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178" fontId="27" fillId="22" borderId="0" applyBorder="0" applyAlignment="0" applyProtection="0"/>
    <xf numFmtId="0" fontId="61" fillId="22" borderId="0" applyNumberFormat="0" applyBorder="0" applyAlignment="0" applyProtection="0"/>
    <xf numFmtId="186" fontId="27" fillId="22" borderId="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178" fontId="27" fillId="22" borderId="0" applyBorder="0" applyAlignment="0" applyProtection="0"/>
    <xf numFmtId="0" fontId="61" fillId="22" borderId="0" applyNumberFormat="0" applyBorder="0" applyAlignment="0" applyProtection="0"/>
    <xf numFmtId="0" fontId="73" fillId="50" borderId="0" applyNumberFormat="0" applyBorder="0" applyAlignment="0" applyProtection="0"/>
    <xf numFmtId="0" fontId="61" fillId="22"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73" fillId="22" borderId="0" applyNumberFormat="0" applyBorder="0" applyAlignment="0" applyProtection="0"/>
    <xf numFmtId="0" fontId="61" fillId="22" borderId="0" applyNumberFormat="0" applyBorder="0" applyAlignment="0" applyProtection="0"/>
    <xf numFmtId="186" fontId="27" fillId="22" borderId="0" applyBorder="0" applyAlignment="0" applyProtection="0"/>
    <xf numFmtId="0" fontId="61" fillId="31"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50"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31"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50"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31"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50"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31"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73" fillId="50" borderId="0" applyNumberFormat="0" applyBorder="0" applyAlignment="0" applyProtection="0"/>
    <xf numFmtId="0" fontId="73" fillId="4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178" fontId="27" fillId="32" borderId="0" applyBorder="0" applyAlignment="0" applyProtection="0"/>
    <xf numFmtId="0" fontId="61" fillId="32" borderId="0" applyNumberFormat="0" applyBorder="0" applyAlignment="0" applyProtection="0"/>
    <xf numFmtId="186" fontId="27" fillId="32" borderId="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178" fontId="27" fillId="32" borderId="0" applyBorder="0" applyAlignment="0" applyProtection="0"/>
    <xf numFmtId="0" fontId="61" fillId="32" borderId="0" applyNumberFormat="0" applyBorder="0" applyAlignment="0" applyProtection="0"/>
    <xf numFmtId="0" fontId="73" fillId="52" borderId="0" applyNumberFormat="0" applyBorder="0" applyAlignment="0" applyProtection="0"/>
    <xf numFmtId="0" fontId="61" fillId="3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73" fillId="32" borderId="0" applyNumberFormat="0" applyBorder="0" applyAlignment="0" applyProtection="0"/>
    <xf numFmtId="0" fontId="61" fillId="32" borderId="0" applyNumberFormat="0" applyBorder="0" applyAlignment="0" applyProtection="0"/>
    <xf numFmtId="186" fontId="27" fillId="32" borderId="0" applyBorder="0" applyAlignment="0" applyProtection="0"/>
    <xf numFmtId="0" fontId="61" fillId="33"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3"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3"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3"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52" borderId="0" applyNumberFormat="0" applyBorder="0" applyAlignment="0" applyProtection="0"/>
    <xf numFmtId="0" fontId="73" fillId="51"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7"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178" fontId="27" fillId="42" borderId="0" applyBorder="0" applyAlignment="0" applyProtection="0"/>
    <xf numFmtId="0" fontId="61" fillId="42" borderId="0" applyNumberFormat="0" applyBorder="0" applyAlignment="0" applyProtection="0"/>
    <xf numFmtId="186" fontId="27" fillId="42" borderId="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178" fontId="27" fillId="42" borderId="0" applyBorder="0" applyAlignment="0" applyProtection="0"/>
    <xf numFmtId="0" fontId="61" fillId="42" borderId="0" applyNumberFormat="0" applyBorder="0" applyAlignment="0" applyProtection="0"/>
    <xf numFmtId="0" fontId="73" fillId="7" borderId="0" applyNumberFormat="0" applyBorder="0" applyAlignment="0" applyProtection="0"/>
    <xf numFmtId="0" fontId="61" fillId="42"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73" fillId="42" borderId="0" applyNumberFormat="0" applyBorder="0" applyAlignment="0" applyProtection="0"/>
    <xf numFmtId="0" fontId="61" fillId="42" borderId="0" applyNumberFormat="0" applyBorder="0" applyAlignment="0" applyProtection="0"/>
    <xf numFmtId="186" fontId="27" fillId="42" borderId="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7"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7"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7"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7" borderId="0" applyNumberFormat="0" applyBorder="0" applyAlignment="0" applyProtection="0"/>
    <xf numFmtId="0" fontId="73" fillId="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90" fillId="0" borderId="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73" fillId="26"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178" fontId="27" fillId="44" borderId="0" applyBorder="0" applyAlignment="0" applyProtection="0"/>
    <xf numFmtId="0" fontId="61" fillId="44" borderId="0" applyNumberFormat="0" applyBorder="0" applyAlignment="0" applyProtection="0"/>
    <xf numFmtId="186" fontId="27" fillId="44" borderId="0" applyBorder="0" applyAlignment="0" applyProtection="0"/>
    <xf numFmtId="0" fontId="73" fillId="8"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178" fontId="27" fillId="44" borderId="0" applyBorder="0" applyAlignment="0" applyProtection="0"/>
    <xf numFmtId="0" fontId="73" fillId="26" borderId="0" applyNumberFormat="0" applyBorder="0" applyAlignment="0" applyProtection="0"/>
    <xf numFmtId="0" fontId="73" fillId="8"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186" fontId="27" fillId="44" borderId="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73" fillId="26"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73" fillId="26"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73" fillId="26"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61" fillId="44" borderId="0" applyNumberFormat="0" applyBorder="0" applyAlignment="0" applyProtection="0"/>
    <xf numFmtId="0" fontId="73" fillId="8" borderId="0" applyNumberFormat="0" applyBorder="0" applyAlignment="0" applyProtection="0"/>
    <xf numFmtId="0" fontId="73" fillId="26"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73" fillId="2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178" fontId="27" fillId="46" borderId="0" applyBorder="0" applyAlignment="0" applyProtection="0"/>
    <xf numFmtId="0" fontId="61" fillId="46" borderId="0" applyNumberFormat="0" applyBorder="0" applyAlignment="0" applyProtection="0"/>
    <xf numFmtId="186" fontId="27" fillId="46" borderId="0" applyBorder="0" applyAlignment="0" applyProtection="0"/>
    <xf numFmtId="0" fontId="61" fillId="46" borderId="0" applyNumberFormat="0" applyBorder="0" applyAlignment="0" applyProtection="0"/>
    <xf numFmtId="178" fontId="27" fillId="46" borderId="0" applyBorder="0" applyAlignment="0" applyProtection="0"/>
    <xf numFmtId="0" fontId="61" fillId="46" borderId="0" applyNumberFormat="0" applyBorder="0" applyAlignment="0" applyProtection="0"/>
    <xf numFmtId="0" fontId="73" fillId="22" borderId="0" applyNumberFormat="0" applyBorder="0" applyAlignment="0" applyProtection="0"/>
    <xf numFmtId="0" fontId="73" fillId="48" borderId="0" applyNumberFormat="0" applyBorder="0" applyAlignment="0" applyProtection="0"/>
    <xf numFmtId="0" fontId="61" fillId="46" borderId="0" applyNumberFormat="0" applyBorder="0" applyAlignment="0" applyProtection="0"/>
    <xf numFmtId="186" fontId="27" fillId="46" borderId="0" applyBorder="0" applyAlignment="0" applyProtection="0"/>
    <xf numFmtId="0" fontId="61" fillId="47"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73" fillId="2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73" fillId="2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73" fillId="2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73" fillId="2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115" fillId="41" borderId="0" applyNumberFormat="0" applyBorder="0" applyAlignment="0" applyProtection="0"/>
    <xf numFmtId="0" fontId="115" fillId="41" borderId="0" applyNumberFormat="0" applyBorder="0" applyAlignment="0" applyProtection="0"/>
    <xf numFmtId="0" fontId="115" fillId="31" borderId="0" applyNumberFormat="0" applyBorder="0" applyAlignment="0" applyProtection="0"/>
    <xf numFmtId="0" fontId="115" fillId="31"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6" fillId="79" borderId="0">
      <alignment wrapText="1"/>
    </xf>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6"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178" fontId="27" fillId="53" borderId="0" applyBorder="0" applyAlignment="0" applyProtection="0"/>
    <xf numFmtId="0" fontId="61" fillId="53" borderId="0" applyNumberFormat="0" applyBorder="0" applyAlignment="0" applyProtection="0"/>
    <xf numFmtId="186" fontId="27" fillId="53" borderId="0" applyBorder="0" applyAlignment="0" applyProtection="0"/>
    <xf numFmtId="0" fontId="73" fillId="54"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178" fontId="27" fillId="53" borderId="0" applyBorder="0" applyAlignment="0" applyProtection="0"/>
    <xf numFmtId="0" fontId="73" fillId="55" borderId="0" applyNumberFormat="0" applyBorder="0" applyAlignment="0" applyProtection="0"/>
    <xf numFmtId="0" fontId="73" fillId="54" borderId="0" applyNumberFormat="0" applyBorder="0" applyAlignment="0" applyProtection="0"/>
    <xf numFmtId="0" fontId="73" fillId="57"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186" fontId="27" fillId="53" borderId="0" applyBorder="0" applyAlignment="0" applyProtection="0"/>
    <xf numFmtId="0" fontId="61" fillId="56"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3"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6"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6"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6"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61" fillId="53"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73" fillId="56"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5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178" fontId="27" fillId="58" borderId="0" applyBorder="0" applyAlignment="0" applyProtection="0"/>
    <xf numFmtId="0" fontId="61" fillId="58" borderId="0" applyNumberFormat="0" applyBorder="0" applyAlignment="0" applyProtection="0"/>
    <xf numFmtId="186" fontId="27" fillId="58" borderId="0" applyBorder="0" applyAlignment="0" applyProtection="0"/>
    <xf numFmtId="0" fontId="73" fillId="4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178" fontId="27" fillId="58" borderId="0" applyBorder="0" applyAlignment="0" applyProtection="0"/>
    <xf numFmtId="0" fontId="73" fillId="50" borderId="0" applyNumberFormat="0" applyBorder="0" applyAlignment="0" applyProtection="0"/>
    <xf numFmtId="0" fontId="73" fillId="49" borderId="0" applyNumberFormat="0" applyBorder="0" applyAlignment="0" applyProtection="0"/>
    <xf numFmtId="0" fontId="73" fillId="60"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186" fontId="27" fillId="58" borderId="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61"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61" fillId="5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61" fillId="58" borderId="0" applyNumberFormat="0" applyBorder="0" applyAlignment="0" applyProtection="0"/>
    <xf numFmtId="0" fontId="73" fillId="59"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63"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178" fontId="27" fillId="62" borderId="0" applyBorder="0" applyAlignment="0" applyProtection="0"/>
    <xf numFmtId="0" fontId="61" fillId="62" borderId="0" applyNumberFormat="0" applyBorder="0" applyAlignment="0" applyProtection="0"/>
    <xf numFmtId="186" fontId="27" fillId="62" borderId="0" applyBorder="0" applyAlignment="0" applyProtection="0"/>
    <xf numFmtId="0" fontId="73" fillId="51"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178" fontId="27" fillId="62" borderId="0" applyBorder="0" applyAlignment="0" applyProtection="0"/>
    <xf numFmtId="0" fontId="73" fillId="52" borderId="0" applyNumberFormat="0" applyBorder="0" applyAlignment="0" applyProtection="0"/>
    <xf numFmtId="0" fontId="73" fillId="51" borderId="0" applyNumberFormat="0" applyBorder="0" applyAlignment="0" applyProtection="0"/>
    <xf numFmtId="0" fontId="73" fillId="64"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186" fontId="27" fillId="62" borderId="0" applyBorder="0" applyAlignment="0" applyProtection="0"/>
    <xf numFmtId="0" fontId="61" fillId="63"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73"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3"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3"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3"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61" fillId="62"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73" fillId="6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178" fontId="27" fillId="42" borderId="0" applyBorder="0" applyAlignment="0" applyProtection="0"/>
    <xf numFmtId="0" fontId="61" fillId="42" borderId="0" applyNumberFormat="0" applyBorder="0" applyAlignment="0" applyProtection="0"/>
    <xf numFmtId="186" fontId="27" fillId="42" borderId="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178" fontId="27" fillId="42" borderId="0" applyBorder="0" applyAlignment="0" applyProtection="0"/>
    <xf numFmtId="0" fontId="61" fillId="42" borderId="0" applyNumberFormat="0" applyBorder="0" applyAlignment="0" applyProtection="0"/>
    <xf numFmtId="0" fontId="73" fillId="65" borderId="0" applyNumberFormat="0" applyBorder="0" applyAlignment="0" applyProtection="0"/>
    <xf numFmtId="0" fontId="73" fillId="42" borderId="0" applyNumberFormat="0" applyBorder="0" applyAlignment="0" applyProtection="0"/>
    <xf numFmtId="0" fontId="61" fillId="42" borderId="0" applyNumberFormat="0" applyBorder="0" applyAlignment="0" applyProtection="0"/>
    <xf numFmtId="186" fontId="27" fillId="42" borderId="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61" fillId="42" borderId="0" applyNumberFormat="0" applyBorder="0" applyAlignment="0" applyProtection="0"/>
    <xf numFmtId="0" fontId="73" fillId="65" borderId="0" applyNumberFormat="0" applyBorder="0" applyAlignment="0" applyProtection="0"/>
    <xf numFmtId="0" fontId="73" fillId="43"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73" fillId="43"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178" fontId="27" fillId="44" borderId="0" applyBorder="0" applyAlignment="0" applyProtection="0"/>
    <xf numFmtId="0" fontId="61" fillId="44" borderId="0" applyNumberFormat="0" applyBorder="0" applyAlignment="0" applyProtection="0"/>
    <xf numFmtId="186" fontId="27" fillId="44" borderId="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178" fontId="27" fillId="44" borderId="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186" fontId="27" fillId="44" borderId="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73" fillId="45"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5"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178" fontId="27" fillId="66" borderId="0" applyBorder="0" applyAlignment="0" applyProtection="0"/>
    <xf numFmtId="0" fontId="61" fillId="66" borderId="0" applyNumberFormat="0" applyBorder="0" applyAlignment="0" applyProtection="0"/>
    <xf numFmtId="186" fontId="27" fillId="66" borderId="0" applyBorder="0" applyAlignment="0" applyProtection="0"/>
    <xf numFmtId="0" fontId="73" fillId="5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178" fontId="27" fillId="66" borderId="0" applyBorder="0" applyAlignment="0" applyProtection="0"/>
    <xf numFmtId="0" fontId="61" fillId="66" borderId="0" applyNumberFormat="0" applyBorder="0" applyAlignment="0" applyProtection="0"/>
    <xf numFmtId="0" fontId="73" fillId="58" borderId="0" applyNumberFormat="0" applyBorder="0" applyAlignment="0" applyProtection="0"/>
    <xf numFmtId="0" fontId="73" fillId="67" borderId="0" applyNumberFormat="0" applyBorder="0" applyAlignment="0" applyProtection="0"/>
    <xf numFmtId="0" fontId="61" fillId="66" borderId="0" applyNumberFormat="0" applyBorder="0" applyAlignment="0" applyProtection="0"/>
    <xf numFmtId="186" fontId="27" fillId="66" borderId="0" applyBorder="0" applyAlignment="0" applyProtection="0"/>
    <xf numFmtId="0" fontId="61" fillId="6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66" borderId="0" applyNumberFormat="0" applyBorder="0" applyAlignment="0" applyProtection="0"/>
    <xf numFmtId="0" fontId="61" fillId="66" borderId="0" applyNumberFormat="0" applyBorder="0" applyAlignment="0" applyProtection="0"/>
    <xf numFmtId="0" fontId="61" fillId="6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61" fillId="66" borderId="0" applyNumberFormat="0" applyBorder="0" applyAlignment="0" applyProtection="0"/>
    <xf numFmtId="0" fontId="73" fillId="58" borderId="0" applyNumberFormat="0" applyBorder="0" applyAlignment="0" applyProtection="0"/>
    <xf numFmtId="0" fontId="73" fillId="68"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73" fillId="68" borderId="0" applyNumberFormat="0" applyBorder="0" applyAlignment="0" applyProtection="0"/>
    <xf numFmtId="0" fontId="115" fillId="56" borderId="0" applyNumberFormat="0" applyBorder="0" applyAlignment="0" applyProtection="0"/>
    <xf numFmtId="0" fontId="115" fillId="56"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63" borderId="0" applyNumberFormat="0" applyBorder="0" applyAlignment="0" applyProtection="0"/>
    <xf numFmtId="0" fontId="115" fillId="6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68" borderId="0" applyNumberFormat="0" applyBorder="0" applyAlignment="0" applyProtection="0"/>
    <xf numFmtId="0" fontId="115" fillId="68" borderId="0" applyNumberFormat="0" applyBorder="0" applyAlignment="0" applyProtection="0"/>
    <xf numFmtId="0" fontId="28" fillId="0" borderId="0">
      <alignment horizontal="center" wrapText="1"/>
      <protection locked="0"/>
    </xf>
    <xf numFmtId="0" fontId="28" fillId="0" borderId="0">
      <alignment horizontal="center" wrapText="1"/>
      <protection locked="0"/>
    </xf>
    <xf numFmtId="0" fontId="49" fillId="0" borderId="0">
      <alignment horizontal="center" wrapText="1"/>
      <protection locked="0"/>
    </xf>
    <xf numFmtId="0" fontId="49" fillId="0" borderId="0">
      <alignment horizontal="center" wrapText="1"/>
      <protection locked="0"/>
    </xf>
    <xf numFmtId="0" fontId="118" fillId="28" borderId="23" applyNumberFormat="0" applyAlignment="0" applyProtection="0"/>
    <xf numFmtId="0" fontId="118" fillId="28" borderId="23" applyNumberFormat="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12" borderId="0" applyNumberFormat="0" applyBorder="0" applyAlignment="0" applyProtection="0"/>
    <xf numFmtId="0" fontId="74" fillId="10"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178" fontId="29" fillId="5" borderId="0" applyBorder="0" applyAlignment="0" applyProtection="0"/>
    <xf numFmtId="0" fontId="62" fillId="5" borderId="0" applyNumberFormat="0" applyBorder="0" applyAlignment="0" applyProtection="0"/>
    <xf numFmtId="186" fontId="29" fillId="5" borderId="0" applyBorder="0" applyAlignment="0" applyProtection="0"/>
    <xf numFmtId="0" fontId="62" fillId="5" borderId="0" applyNumberFormat="0" applyBorder="0" applyAlignment="0" applyProtection="0"/>
    <xf numFmtId="0" fontId="74" fillId="12" borderId="0" applyNumberFormat="0" applyBorder="0" applyAlignment="0" applyProtection="0"/>
    <xf numFmtId="0" fontId="62" fillId="5" borderId="0" applyNumberFormat="0" applyBorder="0" applyAlignment="0" applyProtection="0"/>
    <xf numFmtId="178" fontId="29" fillId="5" borderId="0" applyBorder="0" applyAlignment="0" applyProtection="0"/>
    <xf numFmtId="0" fontId="62" fillId="5" borderId="0" applyNumberFormat="0" applyBorder="0" applyAlignment="0" applyProtection="0"/>
    <xf numFmtId="0" fontId="74" fillId="10" borderId="0" applyNumberFormat="0" applyBorder="0" applyAlignment="0" applyProtection="0"/>
    <xf numFmtId="0" fontId="74" fillId="7" borderId="0" applyNumberFormat="0" applyBorder="0" applyAlignment="0" applyProtection="0"/>
    <xf numFmtId="0" fontId="62" fillId="5" borderId="0" applyNumberFormat="0" applyBorder="0" applyAlignment="0" applyProtection="0"/>
    <xf numFmtId="186" fontId="29" fillId="5" borderId="0" applyBorder="0" applyAlignment="0" applyProtection="0"/>
    <xf numFmtId="0" fontId="62" fillId="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12" borderId="0" applyNumberFormat="0" applyBorder="0" applyAlignment="0" applyProtection="0"/>
    <xf numFmtId="0" fontId="74" fillId="10" borderId="0" applyNumberFormat="0" applyBorder="0" applyAlignment="0" applyProtection="0"/>
    <xf numFmtId="0" fontId="62" fillId="5" borderId="0" applyNumberFormat="0" applyBorder="0" applyAlignment="0" applyProtection="0"/>
    <xf numFmtId="0" fontId="74" fillId="5" borderId="0" applyNumberFormat="0" applyBorder="0" applyAlignment="0" applyProtection="0"/>
    <xf numFmtId="0" fontId="62" fillId="5" borderId="0" applyNumberFormat="0" applyBorder="0" applyAlignment="0" applyProtection="0"/>
    <xf numFmtId="0" fontId="62" fillId="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12" borderId="0" applyNumberFormat="0" applyBorder="0" applyAlignment="0" applyProtection="0"/>
    <xf numFmtId="0" fontId="74" fillId="10" borderId="0" applyNumberFormat="0" applyBorder="0" applyAlignment="0" applyProtection="0"/>
    <xf numFmtId="0" fontId="62" fillId="5" borderId="0" applyNumberFormat="0" applyBorder="0" applyAlignment="0" applyProtection="0"/>
    <xf numFmtId="0" fontId="90" fillId="0" borderId="0"/>
    <xf numFmtId="0" fontId="90" fillId="0" borderId="0"/>
    <xf numFmtId="0" fontId="26" fillId="0" borderId="0"/>
    <xf numFmtId="0" fontId="26" fillId="0" borderId="0"/>
    <xf numFmtId="0" fontId="62" fillId="5" borderId="0" applyNumberFormat="0" applyBorder="0" applyAlignment="0" applyProtection="0"/>
    <xf numFmtId="0" fontId="62" fillId="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12" borderId="0" applyNumberFormat="0" applyBorder="0" applyAlignment="0" applyProtection="0"/>
    <xf numFmtId="0" fontId="74" fillId="10"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12" borderId="0" applyNumberFormat="0" applyBorder="0" applyAlignment="0" applyProtection="0"/>
    <xf numFmtId="0" fontId="74" fillId="10"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10" borderId="0" applyNumberFormat="0" applyBorder="0" applyAlignment="0" applyProtection="0"/>
    <xf numFmtId="0" fontId="62" fillId="5" borderId="0" applyNumberFormat="0" applyBorder="0" applyAlignment="0" applyProtection="0"/>
    <xf numFmtId="0" fontId="74" fillId="10" borderId="0" applyNumberFormat="0" applyBorder="0" applyAlignment="0" applyProtection="0"/>
    <xf numFmtId="0" fontId="74" fillId="12"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74" fillId="6" borderId="0" applyNumberFormat="0" applyBorder="0" applyAlignment="0" applyProtection="0"/>
    <xf numFmtId="0" fontId="16" fillId="28" borderId="24" applyNumberFormat="0" applyAlignment="0" applyProtection="0"/>
    <xf numFmtId="0" fontId="16" fillId="28" borderId="24" applyNumberFormat="0" applyAlignment="0" applyProtection="0"/>
    <xf numFmtId="0" fontId="8" fillId="0" borderId="0" applyNumberFormat="0" applyFill="0" applyBorder="0" applyAlignment="0" applyProtection="0"/>
    <xf numFmtId="0" fontId="50" fillId="0" borderId="0" applyNumberFormat="0" applyFill="0" applyBorder="0" applyAlignment="0" applyProtection="0"/>
    <xf numFmtId="178" fontId="8" fillId="0" borderId="0" applyFill="0" applyBorder="0" applyAlignment="0" applyProtection="0"/>
    <xf numFmtId="186" fontId="8" fillId="0" borderId="0" applyFill="0" applyBorder="0" applyAlignment="0" applyProtection="0"/>
    <xf numFmtId="178" fontId="8" fillId="0" borderId="0" applyFill="0" applyBorder="0" applyAlignment="0" applyProtection="0"/>
    <xf numFmtId="186" fontId="8" fillId="0" borderId="0" applyFill="0" applyBorder="0" applyAlignment="0" applyProtection="0"/>
    <xf numFmtId="0" fontId="50" fillId="0" borderId="0" applyNumberFormat="0" applyFill="0" applyBorder="0" applyAlignment="0" applyProtection="0"/>
    <xf numFmtId="0" fontId="8"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79" fontId="30" fillId="0" borderId="0" applyFill="0" applyBorder="0" applyAlignment="0"/>
    <xf numFmtId="185" fontId="51" fillId="0" borderId="0" applyFill="0" applyBorder="0" applyAlignment="0"/>
    <xf numFmtId="179" fontId="30" fillId="0" borderId="0" applyFill="0" applyBorder="0" applyAlignment="0"/>
    <xf numFmtId="185" fontId="30" fillId="0" borderId="0" applyFill="0" applyBorder="0" applyAlignment="0"/>
    <xf numFmtId="179" fontId="30" fillId="0" borderId="0" applyFill="0" applyBorder="0" applyAlignment="0"/>
    <xf numFmtId="185" fontId="30" fillId="0" borderId="0" applyFill="0" applyBorder="0" applyAlignment="0"/>
    <xf numFmtId="179" fontId="30" fillId="0" borderId="0" applyFill="0" applyBorder="0" applyAlignment="0"/>
    <xf numFmtId="185" fontId="51" fillId="0" borderId="0" applyFill="0" applyBorder="0" applyAlignment="0"/>
    <xf numFmtId="179" fontId="30" fillId="0" borderId="0" applyFill="0" applyBorder="0" applyAlignment="0"/>
    <xf numFmtId="185" fontId="51" fillId="0" borderId="0" applyFill="0" applyBorder="0" applyAlignment="0"/>
    <xf numFmtId="185" fontId="51" fillId="0" borderId="0" applyFill="0" applyBorder="0" applyAlignment="0"/>
    <xf numFmtId="185" fontId="51" fillId="0" borderId="0" applyFill="0" applyBorder="0" applyAlignment="0"/>
    <xf numFmtId="179" fontId="30" fillId="0" borderId="0" applyFill="0" applyBorder="0" applyAlignment="0"/>
    <xf numFmtId="185" fontId="51" fillId="0" borderId="0" applyFill="0" applyBorder="0" applyAlignment="0"/>
    <xf numFmtId="185" fontId="51" fillId="0" borderId="0" applyFill="0" applyBorder="0" applyAlignment="0"/>
    <xf numFmtId="185" fontId="51" fillId="0" borderId="0" applyFill="0" applyBorder="0" applyAlignment="0"/>
    <xf numFmtId="185" fontId="51" fillId="0" borderId="0" applyFill="0" applyBorder="0" applyAlignment="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178" fontId="31" fillId="69" borderId="2"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186" fontId="31" fillId="69" borderId="2"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178" fontId="31" fillId="69" borderId="2"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96" fillId="69" borderId="2" applyNumberFormat="0" applyAlignment="0" applyProtection="0"/>
    <xf numFmtId="0" fontId="88" fillId="70" borderId="2" applyNumberFormat="0" applyAlignment="0" applyProtection="0"/>
    <xf numFmtId="0" fontId="88" fillId="70" borderId="2" applyNumberFormat="0" applyAlignment="0" applyProtection="0"/>
    <xf numFmtId="0" fontId="96" fillId="69" borderId="2" applyNumberFormat="0" applyAlignment="0" applyProtection="0"/>
    <xf numFmtId="0" fontId="63" fillId="69" borderId="2" applyNumberFormat="0" applyAlignment="0" applyProtection="0"/>
    <xf numFmtId="186" fontId="31" fillId="69" borderId="2" applyAlignment="0" applyProtection="0"/>
    <xf numFmtId="0" fontId="63" fillId="28"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75" fillId="69" borderId="2" applyNumberFormat="0" applyAlignment="0" applyProtection="0"/>
    <xf numFmtId="0" fontId="88" fillId="70" borderId="2" applyNumberFormat="0" applyAlignment="0" applyProtection="0"/>
    <xf numFmtId="0" fontId="88" fillId="70" borderId="2" applyNumberFormat="0" applyAlignment="0" applyProtection="0"/>
    <xf numFmtId="0" fontId="75" fillId="69" borderId="2" applyNumberFormat="0" applyAlignment="0" applyProtection="0"/>
    <xf numFmtId="0" fontId="63" fillId="69" borderId="2" applyNumberFormat="0" applyAlignment="0" applyProtection="0"/>
    <xf numFmtId="0" fontId="63" fillId="28"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28"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28"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63" fillId="69" borderId="2" applyNumberFormat="0" applyAlignment="0" applyProtection="0"/>
    <xf numFmtId="0" fontId="63" fillId="69" borderId="2" applyNumberFormat="0" applyAlignment="0" applyProtection="0"/>
    <xf numFmtId="0" fontId="88" fillId="70" borderId="2" applyNumberFormat="0" applyAlignment="0" applyProtection="0"/>
    <xf numFmtId="0" fontId="88" fillId="70" borderId="2" applyNumberFormat="0" applyAlignment="0" applyProtection="0"/>
    <xf numFmtId="0" fontId="75" fillId="28" borderId="2" applyNumberFormat="0" applyAlignment="0" applyProtection="0"/>
    <xf numFmtId="0" fontId="75" fillId="28"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63" fillId="69" borderId="2" applyNumberFormat="0" applyAlignment="0" applyProtection="0"/>
    <xf numFmtId="0" fontId="75" fillId="28" borderId="2" applyNumberFormat="0" applyAlignment="0" applyProtection="0"/>
    <xf numFmtId="0" fontId="75" fillId="28" borderId="2"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178" fontId="32" fillId="71" borderId="3" applyAlignment="0" applyProtection="0"/>
    <xf numFmtId="0" fontId="64" fillId="71" borderId="3" applyNumberFormat="0" applyAlignment="0" applyProtection="0"/>
    <xf numFmtId="186" fontId="32" fillId="71" borderId="3" applyAlignment="0" applyProtection="0"/>
    <xf numFmtId="0" fontId="64" fillId="71" borderId="3" applyNumberFormat="0" applyAlignment="0" applyProtection="0"/>
    <xf numFmtId="178" fontId="32" fillId="71" borderId="3"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186" fontId="32" fillId="71" borderId="3" applyAlignment="0" applyProtection="0"/>
    <xf numFmtId="0" fontId="64" fillId="72" borderId="3" applyNumberFormat="0" applyAlignment="0" applyProtection="0"/>
    <xf numFmtId="0" fontId="64" fillId="71" borderId="3" applyNumberFormat="0"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2" borderId="3" applyNumberFormat="0" applyAlignment="0" applyProtection="0"/>
    <xf numFmtId="0" fontId="64" fillId="71" borderId="3" applyNumberFormat="0"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2" borderId="3" applyNumberFormat="0" applyAlignment="0" applyProtection="0"/>
    <xf numFmtId="0" fontId="64" fillId="71" borderId="3" applyNumberFormat="0"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2" borderId="3" applyNumberFormat="0" applyAlignment="0" applyProtection="0"/>
    <xf numFmtId="0" fontId="64" fillId="71" borderId="3" applyNumberFormat="0"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76" fillId="71" borderId="3" applyNumberFormat="0" applyAlignment="0" applyProtection="0"/>
    <xf numFmtId="0" fontId="64" fillId="71" borderId="3" applyNumberFormat="0" applyAlignment="0" applyProtection="0"/>
    <xf numFmtId="0" fontId="76" fillId="71" borderId="3" applyNumberFormat="0" applyAlignment="0" applyProtection="0"/>
    <xf numFmtId="0" fontId="76" fillId="72"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0" fontId="76" fillId="72" borderId="3" applyNumberFormat="0" applyAlignment="0" applyProtection="0"/>
    <xf numFmtId="0" fontId="64" fillId="71" borderId="3" applyNumberFormat="0" applyAlignment="0" applyProtection="0"/>
    <xf numFmtId="0" fontId="64" fillId="71" borderId="3" applyNumberFormat="0" applyAlignment="0" applyProtection="0"/>
    <xf numFmtId="0" fontId="64" fillId="71" borderId="3" applyNumberFormat="0" applyAlignment="0" applyProtection="0"/>
    <xf numFmtId="177" fontId="4" fillId="0" borderId="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76" fontId="4" fillId="0" borderId="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0" fontId="24" fillId="0" borderId="0" applyFill="0" applyBorder="0" applyAlignment="0" applyProtection="0"/>
    <xf numFmtId="176" fontId="33" fillId="0" borderId="0" applyFill="0" applyBorder="0" applyAlignment="0" applyProtection="0"/>
    <xf numFmtId="170" fontId="25" fillId="0" borderId="0" applyFont="0" applyFill="0" applyBorder="0" applyAlignment="0" applyProtection="0"/>
    <xf numFmtId="0" fontId="14" fillId="0" borderId="0" applyFont="0" applyFill="0" applyBorder="0" applyAlignment="0" applyProtection="0"/>
    <xf numFmtId="187" fontId="24" fillId="0" borderId="0" applyFill="0" applyBorder="0" applyAlignment="0" applyProtection="0"/>
    <xf numFmtId="170" fontId="7" fillId="0" borderId="0" applyFont="0" applyFill="0" applyBorder="0" applyAlignment="0" applyProtection="0"/>
    <xf numFmtId="176" fontId="18" fillId="0" borderId="0" applyFill="0" applyBorder="0" applyAlignment="0" applyProtection="0"/>
    <xf numFmtId="170" fontId="18" fillId="0" borderId="0" applyFont="0" applyFill="0" applyBorder="0" applyAlignment="0" applyProtection="0"/>
    <xf numFmtId="176" fontId="18" fillId="0" borderId="0" applyFill="0" applyBorder="0" applyAlignment="0" applyProtection="0"/>
    <xf numFmtId="170" fontId="18" fillId="0" borderId="0" applyFont="0" applyFill="0" applyBorder="0" applyAlignment="0" applyProtection="0"/>
    <xf numFmtId="176" fontId="18" fillId="0" borderId="0" applyFill="0" applyBorder="0" applyAlignment="0" applyProtection="0"/>
    <xf numFmtId="181" fontId="89" fillId="0" borderId="0" applyFill="0" applyBorder="0" applyAlignment="0" applyProtection="0"/>
    <xf numFmtId="175" fontId="7" fillId="0" borderId="0" applyFont="0" applyFill="0" applyBorder="0" applyAlignment="0" applyProtection="0"/>
    <xf numFmtId="170" fontId="7" fillId="0" borderId="0" applyFont="0" applyFill="0" applyBorder="0" applyAlignment="0" applyProtection="0"/>
    <xf numFmtId="187" fontId="24" fillId="0" borderId="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81" fontId="33" fillId="0" borderId="0" applyFill="0" applyBorder="0" applyAlignment="0" applyProtection="0"/>
    <xf numFmtId="170" fontId="25" fillId="0" borderId="0" applyFont="0" applyFill="0" applyBorder="0" applyAlignment="0" applyProtection="0"/>
    <xf numFmtId="175" fontId="18" fillId="0" borderId="0" applyFont="0" applyFill="0" applyBorder="0" applyAlignment="0" applyProtection="0"/>
    <xf numFmtId="181" fontId="33" fillId="0" borderId="0" applyFill="0" applyBorder="0" applyAlignment="0" applyProtection="0"/>
    <xf numFmtId="175" fontId="7" fillId="0" borderId="0" applyFill="0" applyBorder="0" applyAlignment="0" applyProtection="0"/>
    <xf numFmtId="170" fontId="25" fillId="0" borderId="0" applyFont="0" applyFill="0" applyBorder="0" applyAlignment="0" applyProtection="0"/>
    <xf numFmtId="166" fontId="48" fillId="0" borderId="0" applyFont="0" applyFill="0" applyBorder="0" applyAlignment="0" applyProtection="0"/>
    <xf numFmtId="176" fontId="4" fillId="0" borderId="0" applyFill="0" applyBorder="0" applyAlignment="0" applyProtection="0"/>
    <xf numFmtId="182" fontId="119" fillId="0" borderId="0"/>
    <xf numFmtId="182" fontId="33" fillId="0" borderId="0" applyFill="0" applyBorder="0" applyAlignment="0" applyProtection="0"/>
    <xf numFmtId="175" fontId="18" fillId="0" borderId="0" applyFont="0" applyFill="0" applyBorder="0" applyAlignment="0" applyProtection="0"/>
    <xf numFmtId="181" fontId="89" fillId="0" borderId="0" applyFill="0" applyBorder="0" applyAlignment="0" applyProtection="0"/>
    <xf numFmtId="182" fontId="33" fillId="0" borderId="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5" fontId="7" fillId="0" borderId="0" applyFill="0" applyBorder="0" applyAlignment="0" applyProtection="0"/>
    <xf numFmtId="180" fontId="33" fillId="0" borderId="0" applyFill="0" applyBorder="0" applyAlignment="0" applyProtection="0"/>
    <xf numFmtId="175" fontId="7" fillId="0" borderId="0" applyFill="0" applyBorder="0" applyAlignment="0" applyProtection="0"/>
    <xf numFmtId="176" fontId="7" fillId="0" borderId="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70" fontId="6" fillId="0" borderId="0" applyFont="0" applyFill="0" applyBorder="0" applyAlignment="0" applyProtection="0"/>
    <xf numFmtId="183" fontId="24" fillId="0" borderId="0" applyFill="0" applyBorder="0" applyAlignment="0" applyProtection="0"/>
    <xf numFmtId="188" fontId="57" fillId="0" borderId="0" applyFill="0" applyBorder="0" applyAlignment="0" applyProtection="0"/>
    <xf numFmtId="183" fontId="24" fillId="0" borderId="0" applyFill="0" applyBorder="0" applyAlignment="0" applyProtection="0"/>
    <xf numFmtId="182" fontId="119" fillId="0" borderId="0"/>
    <xf numFmtId="188" fontId="57" fillId="0" borderId="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3" fontId="10" fillId="0" borderId="0" applyFont="0" applyFill="0" applyBorder="0" applyAlignment="0" applyProtection="0"/>
    <xf numFmtId="3" fontId="33" fillId="0" borderId="0" applyFill="0" applyBorder="0" applyAlignment="0" applyProtection="0"/>
    <xf numFmtId="37" fontId="7" fillId="0" borderId="0" applyFill="0" applyBorder="0" applyAlignment="0" applyProtection="0"/>
    <xf numFmtId="3" fontId="111" fillId="0" borderId="0" applyFont="0" applyFill="0" applyBorder="0" applyAlignment="0" applyProtection="0"/>
    <xf numFmtId="3" fontId="18" fillId="0" borderId="0" applyFill="0" applyBorder="0" applyAlignment="0" applyProtection="0"/>
    <xf numFmtId="3" fontId="18" fillId="0" borderId="0" applyFill="0" applyBorder="0" applyAlignment="0" applyProtection="0"/>
    <xf numFmtId="0" fontId="34" fillId="0" borderId="0" applyNumberFormat="0" applyAlignment="0"/>
    <xf numFmtId="0" fontId="52" fillId="0" borderId="0" applyNumberFormat="0" applyAlignment="0"/>
    <xf numFmtId="178" fontId="34" fillId="0" borderId="0" applyAlignment="0"/>
    <xf numFmtId="186" fontId="34" fillId="0" borderId="0" applyAlignment="0"/>
    <xf numFmtId="178" fontId="34" fillId="0" borderId="0" applyAlignment="0"/>
    <xf numFmtId="186" fontId="34" fillId="0" borderId="0" applyAlignment="0"/>
    <xf numFmtId="0" fontId="52" fillId="0" borderId="0" applyNumberFormat="0" applyAlignment="0"/>
    <xf numFmtId="0" fontId="34"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184" fontId="33" fillId="0" borderId="0" applyFill="0" applyBorder="0" applyAlignment="0" applyProtection="0"/>
    <xf numFmtId="169" fontId="25" fillId="0" borderId="0" applyFont="0" applyFill="0" applyBorder="0" applyAlignment="0" applyProtection="0"/>
    <xf numFmtId="192" fontId="33" fillId="0" borderId="0" applyFill="0" applyBorder="0" applyAlignment="0" applyProtection="0"/>
    <xf numFmtId="184" fontId="33" fillId="0" borderId="0" applyFill="0" applyBorder="0" applyAlignment="0" applyProtection="0"/>
    <xf numFmtId="169" fontId="7" fillId="0" borderId="0" applyFont="0" applyFill="0" applyBorder="0" applyAlignment="0" applyProtection="0"/>
    <xf numFmtId="192" fontId="18" fillId="0" borderId="0" applyFill="0" applyBorder="0" applyAlignment="0" applyProtection="0"/>
    <xf numFmtId="165" fontId="18" fillId="0" borderId="0" applyFont="0" applyFill="0" applyBorder="0" applyAlignment="0" applyProtection="0"/>
    <xf numFmtId="192" fontId="18" fillId="0" borderId="0" applyFill="0" applyBorder="0" applyAlignment="0" applyProtection="0"/>
    <xf numFmtId="192" fontId="18" fillId="0" borderId="0" applyFill="0" applyBorder="0" applyAlignment="0" applyProtection="0"/>
    <xf numFmtId="165"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89" fontId="119" fillId="0" borderId="0"/>
    <xf numFmtId="189" fontId="119" fillId="0" borderId="0"/>
    <xf numFmtId="174" fontId="10" fillId="0" borderId="0" applyFont="0" applyFill="0" applyBorder="0" applyAlignment="0" applyProtection="0"/>
    <xf numFmtId="194" fontId="7" fillId="0" borderId="0" applyFill="0" applyBorder="0" applyAlignment="0" applyProtection="0"/>
    <xf numFmtId="173" fontId="12" fillId="0" borderId="0">
      <protection locked="0"/>
    </xf>
    <xf numFmtId="195" fontId="7" fillId="0" borderId="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9"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9" borderId="0" applyNumberFormat="0" applyBorder="0" applyAlignment="0" applyProtection="0"/>
    <xf numFmtId="0" fontId="66" fillId="8" borderId="0" applyNumberFormat="0" applyBorder="0" applyAlignment="0" applyProtection="0"/>
    <xf numFmtId="0" fontId="66" fillId="73" borderId="0" applyNumberFormat="0" applyBorder="0" applyAlignment="0" applyProtection="0"/>
    <xf numFmtId="0" fontId="66" fillId="16" borderId="0" applyNumberFormat="0" applyBorder="0" applyAlignment="0" applyProtection="0"/>
    <xf numFmtId="0" fontId="78" fillId="74" borderId="0" applyNumberFormat="0" applyBorder="0" applyAlignment="0" applyProtection="0"/>
    <xf numFmtId="0" fontId="66" fillId="73" borderId="0" applyNumberFormat="0" applyBorder="0" applyAlignment="0" applyProtection="0"/>
    <xf numFmtId="0" fontId="78" fillId="74"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120" fillId="28" borderId="24" applyNumberFormat="0" applyAlignment="0" applyProtection="0"/>
    <xf numFmtId="0" fontId="120" fillId="28" borderId="24" applyNumberFormat="0" applyAlignment="0" applyProtection="0"/>
    <xf numFmtId="0" fontId="9" fillId="0" borderId="4" applyAlignment="0"/>
    <xf numFmtId="0" fontId="35" fillId="0" borderId="4" applyAlignment="0"/>
    <xf numFmtId="0" fontId="100" fillId="0" borderId="5" applyAlignment="0"/>
    <xf numFmtId="0" fontId="35" fillId="0" borderId="5" applyAlignment="0"/>
    <xf numFmtId="0" fontId="9" fillId="0" borderId="4" applyAlignment="0"/>
    <xf numFmtId="0" fontId="35" fillId="0" borderId="5" applyAlignment="0"/>
    <xf numFmtId="0" fontId="35" fillId="0" borderId="4" applyAlignment="0"/>
    <xf numFmtId="0" fontId="36" fillId="0" borderId="0" applyNumberFormat="0" applyAlignment="0"/>
    <xf numFmtId="0" fontId="53" fillId="0" borderId="0" applyNumberFormat="0" applyAlignment="0"/>
    <xf numFmtId="178" fontId="36" fillId="0" borderId="0" applyAlignment="0"/>
    <xf numFmtId="186" fontId="36" fillId="0" borderId="0" applyAlignment="0"/>
    <xf numFmtId="178" fontId="36" fillId="0" borderId="0" applyAlignment="0"/>
    <xf numFmtId="186" fontId="36" fillId="0" borderId="0" applyAlignment="0"/>
    <xf numFmtId="0" fontId="53" fillId="0" borderId="0" applyNumberFormat="0" applyAlignment="0"/>
    <xf numFmtId="0" fontId="36" fillId="0" borderId="0" applyNumberFormat="0" applyAlignment="0"/>
    <xf numFmtId="0" fontId="53" fillId="0" borderId="0" applyNumberFormat="0" applyAlignment="0"/>
    <xf numFmtId="0" fontId="53" fillId="0" borderId="0" applyNumberFormat="0" applyAlignment="0"/>
    <xf numFmtId="0" fontId="53" fillId="0" borderId="0" applyNumberFormat="0" applyAlignment="0"/>
    <xf numFmtId="0" fontId="53" fillId="0" borderId="0" applyNumberFormat="0" applyAlignment="0"/>
    <xf numFmtId="0" fontId="53" fillId="0" borderId="0" applyNumberFormat="0" applyAlignment="0"/>
    <xf numFmtId="0" fontId="53" fillId="0" borderId="0" applyNumberFormat="0" applyAlignment="0"/>
    <xf numFmtId="0" fontId="121" fillId="0" borderId="6" applyNumberFormat="0" applyFill="0" applyAlignment="0" applyProtection="0"/>
    <xf numFmtId="0" fontId="121" fillId="0" borderId="6" applyNumberFormat="0" applyFill="0" applyAlignment="0" applyProtection="0"/>
    <xf numFmtId="0" fontId="14" fillId="0" borderId="0" applyFont="0" applyFill="0" applyBorder="0" applyAlignment="0" applyProtection="0"/>
    <xf numFmtId="0" fontId="14" fillId="0" borderId="0" applyFont="0" applyFill="0" applyBorder="0" applyAlignment="0" applyProtection="0"/>
    <xf numFmtId="197" fontId="7" fillId="0" borderId="0" applyFont="0" applyFill="0" applyBorder="0" applyAlignment="0" applyProtection="0"/>
    <xf numFmtId="0" fontId="14" fillId="0" borderId="0" applyFont="0" applyFill="0" applyBorder="0" applyAlignment="0" applyProtection="0"/>
    <xf numFmtId="198" fontId="109" fillId="0" borderId="0" applyFont="0" applyFill="0" applyBorder="0" applyAlignment="0" applyProtection="0">
      <alignment horizontal="right" vertical="top"/>
    </xf>
    <xf numFmtId="196" fontId="33" fillId="0" borderId="0" applyFill="0" applyBorder="0" applyAlignment="0" applyProtection="0"/>
    <xf numFmtId="164" fontId="7" fillId="0" borderId="0" applyFont="0" applyFill="0" applyBorder="0" applyAlignment="0" applyProtection="0"/>
    <xf numFmtId="190" fontId="7" fillId="0" borderId="0"/>
    <xf numFmtId="191" fontId="7" fillId="0" borderId="0"/>
    <xf numFmtId="176" fontId="108" fillId="0" borderId="0"/>
    <xf numFmtId="176" fontId="108" fillId="0" borderId="0"/>
    <xf numFmtId="176" fontId="108" fillId="0" borderId="0"/>
    <xf numFmtId="0" fontId="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4" fillId="0" borderId="0"/>
    <xf numFmtId="0" fontId="4" fillId="0" borderId="0"/>
    <xf numFmtId="0" fontId="7" fillId="0" borderId="0"/>
    <xf numFmtId="0" fontId="4" fillId="0" borderId="0"/>
    <xf numFmtId="0" fontId="18" fillId="0" borderId="0"/>
    <xf numFmtId="0" fontId="18" fillId="0" borderId="0"/>
    <xf numFmtId="0" fontId="18" fillId="0" borderId="0"/>
    <xf numFmtId="0" fontId="18" fillId="0" borderId="0"/>
    <xf numFmtId="0" fontId="47" fillId="0" borderId="0"/>
    <xf numFmtId="0" fontId="47" fillId="0" borderId="0"/>
    <xf numFmtId="0" fontId="47" fillId="0" borderId="0"/>
    <xf numFmtId="0" fontId="18" fillId="0" borderId="0"/>
    <xf numFmtId="0" fontId="18" fillId="0" borderId="0"/>
    <xf numFmtId="0" fontId="18" fillId="0" borderId="0"/>
    <xf numFmtId="0" fontId="18" fillId="0" borderId="0"/>
    <xf numFmtId="0" fontId="8" fillId="0" borderId="0"/>
    <xf numFmtId="0" fontId="18" fillId="0" borderId="0"/>
    <xf numFmtId="0" fontId="20" fillId="0" borderId="0"/>
    <xf numFmtId="0" fontId="7" fillId="0" borderId="0"/>
    <xf numFmtId="0" fontId="18" fillId="0" borderId="0"/>
    <xf numFmtId="0" fontId="18" fillId="0" borderId="0"/>
    <xf numFmtId="193" fontId="122" fillId="0" borderId="0" applyBorder="0" applyProtection="0"/>
    <xf numFmtId="0" fontId="18" fillId="0" borderId="0"/>
    <xf numFmtId="0" fontId="18" fillId="0" borderId="0"/>
    <xf numFmtId="0" fontId="18" fillId="0" borderId="0"/>
    <xf numFmtId="0" fontId="4" fillId="0" borderId="0"/>
    <xf numFmtId="0" fontId="18" fillId="0" borderId="0"/>
    <xf numFmtId="0" fontId="18" fillId="0" borderId="0"/>
    <xf numFmtId="0" fontId="106" fillId="0" borderId="0"/>
    <xf numFmtId="0" fontId="18" fillId="0" borderId="0"/>
    <xf numFmtId="0" fontId="20" fillId="0" borderId="0"/>
    <xf numFmtId="0" fontId="18" fillId="0" borderId="0"/>
    <xf numFmtId="0" fontId="18" fillId="0" borderId="0"/>
    <xf numFmtId="0" fontId="108" fillId="0" borderId="0"/>
    <xf numFmtId="0" fontId="18" fillId="0" borderId="0"/>
    <xf numFmtId="0" fontId="18" fillId="0" borderId="0"/>
    <xf numFmtId="0" fontId="18" fillId="0" borderId="0"/>
    <xf numFmtId="0" fontId="106" fillId="0" borderId="0"/>
    <xf numFmtId="0" fontId="18" fillId="0" borderId="0"/>
    <xf numFmtId="0" fontId="20" fillId="0" borderId="0"/>
    <xf numFmtId="0" fontId="18" fillId="0" borderId="0"/>
    <xf numFmtId="0" fontId="20" fillId="0" borderId="0"/>
    <xf numFmtId="0" fontId="18" fillId="0" borderId="0"/>
    <xf numFmtId="0" fontId="18" fillId="0" borderId="0" applyBorder="0" applyProtection="0"/>
    <xf numFmtId="0" fontId="113" fillId="0" borderId="0"/>
    <xf numFmtId="0" fontId="18" fillId="0" borderId="0"/>
    <xf numFmtId="0" fontId="18" fillId="0" borderId="0"/>
    <xf numFmtId="0" fontId="47" fillId="0" borderId="0"/>
    <xf numFmtId="0" fontId="7" fillId="0" borderId="0"/>
    <xf numFmtId="9" fontId="7" fillId="0" borderId="0"/>
    <xf numFmtId="0" fontId="86" fillId="75" borderId="0">
      <alignment horizontal="right" vertical="top"/>
    </xf>
    <xf numFmtId="0" fontId="86" fillId="75" borderId="0">
      <alignment horizontal="left" vertical="top"/>
    </xf>
    <xf numFmtId="0" fontId="86" fillId="70" borderId="0">
      <alignment horizontal="left" vertical="top"/>
    </xf>
    <xf numFmtId="184" fontId="18" fillId="0" borderId="0"/>
    <xf numFmtId="184" fontId="18" fillId="0" borderId="0"/>
    <xf numFmtId="192" fontId="18" fillId="0" borderId="0"/>
    <xf numFmtId="184" fontId="18" fillId="0" borderId="0"/>
    <xf numFmtId="184" fontId="18" fillId="0" borderId="0"/>
    <xf numFmtId="192" fontId="18" fillId="0" borderId="0"/>
    <xf numFmtId="181" fontId="18" fillId="0" borderId="0"/>
    <xf numFmtId="181" fontId="18" fillId="0" borderId="0"/>
    <xf numFmtId="181" fontId="18" fillId="0" borderId="0"/>
    <xf numFmtId="181" fontId="18" fillId="0" borderId="0"/>
    <xf numFmtId="176" fontId="18" fillId="0" borderId="0"/>
    <xf numFmtId="176" fontId="18" fillId="0" borderId="0"/>
    <xf numFmtId="181" fontId="18" fillId="0" borderId="0"/>
    <xf numFmtId="181" fontId="18" fillId="0" borderId="0"/>
    <xf numFmtId="181" fontId="3" fillId="0" borderId="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23" fillId="0" borderId="0" applyNumberFormat="0" applyFill="0" applyBorder="0" applyAlignment="0" applyProtection="0"/>
    <xf numFmtId="0" fontId="119" fillId="0" borderId="0"/>
    <xf numFmtId="0" fontId="65" fillId="0" borderId="0" applyNumberFormat="0" applyFill="0" applyBorder="0" applyAlignment="0" applyProtection="0"/>
    <xf numFmtId="0" fontId="119" fillId="0" borderId="0"/>
    <xf numFmtId="178" fontId="37" fillId="0" borderId="0" applyFill="0" applyBorder="0" applyAlignment="0" applyProtection="0"/>
    <xf numFmtId="0" fontId="65" fillId="0" borderId="0" applyNumberFormat="0" applyFill="0" applyBorder="0" applyAlignment="0" applyProtection="0"/>
    <xf numFmtId="186" fontId="37" fillId="0" borderId="0" applyFill="0" applyBorder="0" applyAlignment="0" applyProtection="0"/>
    <xf numFmtId="0" fontId="65" fillId="0" borderId="0" applyNumberFormat="0" applyFill="0" applyBorder="0" applyAlignment="0" applyProtection="0"/>
    <xf numFmtId="178" fontId="37" fillId="0" borderId="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186" fontId="37" fillId="0" borderId="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77"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1" fontId="12" fillId="0" borderId="0">
      <protection locked="0"/>
    </xf>
    <xf numFmtId="2" fontId="7" fillId="0" borderId="0" applyFill="0" applyBorder="0" applyAlignment="0" applyProtection="0"/>
    <xf numFmtId="4" fontId="6" fillId="0" borderId="0" applyNumberFormat="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78" fillId="26"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178" fontId="38" fillId="8" borderId="0" applyBorder="0" applyAlignment="0" applyProtection="0"/>
    <xf numFmtId="0" fontId="66" fillId="8" borderId="0" applyNumberFormat="0" applyBorder="0" applyAlignment="0" applyProtection="0"/>
    <xf numFmtId="186" fontId="38" fillId="8" borderId="0" applyBorder="0" applyAlignment="0" applyProtection="0"/>
    <xf numFmtId="0" fontId="78"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178" fontId="38" fillId="8" borderId="0" applyBorder="0" applyAlignment="0" applyProtection="0"/>
    <xf numFmtId="0" fontId="78" fillId="26" borderId="0" applyNumberFormat="0" applyBorder="0" applyAlignment="0" applyProtection="0"/>
    <xf numFmtId="0" fontId="78"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186" fontId="38" fillId="8" borderId="0" applyBorder="0" applyAlignment="0" applyProtection="0"/>
    <xf numFmtId="0" fontId="66" fillId="9"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78" fillId="26"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78" fillId="26"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78" fillId="26"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66" fillId="8" borderId="0" applyNumberFormat="0" applyBorder="0" applyAlignment="0" applyProtection="0"/>
    <xf numFmtId="0" fontId="78" fillId="8" borderId="0" applyNumberFormat="0" applyBorder="0" applyAlignment="0" applyProtection="0"/>
    <xf numFmtId="0" fontId="78" fillId="26"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22" fillId="69" borderId="0" applyNumberFormat="0" applyBorder="0" applyAlignment="0" applyProtection="0"/>
    <xf numFmtId="0" fontId="23" fillId="69" borderId="0" applyNumberFormat="0" applyBorder="0" applyAlignment="0" applyProtection="0"/>
    <xf numFmtId="178" fontId="22" fillId="69" borderId="0" applyBorder="0" applyAlignment="0" applyProtection="0"/>
    <xf numFmtId="186" fontId="22" fillId="69" borderId="0" applyBorder="0" applyAlignment="0" applyProtection="0"/>
    <xf numFmtId="178" fontId="22" fillId="69" borderId="0" applyBorder="0" applyAlignment="0" applyProtection="0"/>
    <xf numFmtId="186" fontId="22" fillId="69" borderId="0" applyBorder="0" applyAlignment="0" applyProtection="0"/>
    <xf numFmtId="0" fontId="23" fillId="69" borderId="0" applyNumberFormat="0" applyBorder="0" applyAlignment="0" applyProtection="0"/>
    <xf numFmtId="0" fontId="22"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124" fillId="9" borderId="0" applyNumberFormat="0" applyBorder="0" applyAlignment="0" applyProtection="0"/>
    <xf numFmtId="0" fontId="124" fillId="9" borderId="0" applyNumberFormat="0" applyBorder="0" applyAlignment="0" applyProtection="0"/>
    <xf numFmtId="0" fontId="39" fillId="76" borderId="0"/>
    <xf numFmtId="0" fontId="39" fillId="76" borderId="0"/>
    <xf numFmtId="0" fontId="54" fillId="76" borderId="0"/>
    <xf numFmtId="0" fontId="54" fillId="76" borderId="0"/>
    <xf numFmtId="0" fontId="40" fillId="0" borderId="7" applyNumberFormat="0" applyAlignment="0" applyProtection="0"/>
    <xf numFmtId="0" fontId="55" fillId="0" borderId="8" applyNumberFormat="0" applyAlignment="0" applyProtection="0"/>
    <xf numFmtId="178" fontId="40" fillId="0" borderId="7" applyAlignment="0" applyProtection="0"/>
    <xf numFmtId="186" fontId="40" fillId="0" borderId="8" applyAlignment="0" applyProtection="0"/>
    <xf numFmtId="178" fontId="40" fillId="0" borderId="7" applyAlignment="0" applyProtection="0"/>
    <xf numFmtId="186" fontId="40" fillId="0" borderId="8" applyAlignment="0" applyProtection="0"/>
    <xf numFmtId="0" fontId="55" fillId="0" borderId="8" applyNumberFormat="0" applyAlignment="0" applyProtection="0"/>
    <xf numFmtId="0" fontId="40" fillId="0" borderId="7" applyNumberFormat="0" applyAlignment="0" applyProtection="0"/>
    <xf numFmtId="0" fontId="55" fillId="0" borderId="8" applyNumberFormat="0" applyAlignment="0" applyProtection="0"/>
    <xf numFmtId="0" fontId="55" fillId="0" borderId="8" applyNumberFormat="0" applyAlignment="0" applyProtection="0"/>
    <xf numFmtId="0" fontId="55" fillId="0" borderId="8" applyNumberFormat="0" applyAlignment="0" applyProtection="0"/>
    <xf numFmtId="0" fontId="55" fillId="0" borderId="8" applyNumberFormat="0" applyAlignment="0" applyProtection="0"/>
    <xf numFmtId="0" fontId="55" fillId="0" borderId="8" applyNumberFormat="0" applyAlignment="0" applyProtection="0"/>
    <xf numFmtId="0" fontId="55" fillId="0" borderId="8" applyNumberFormat="0" applyAlignment="0" applyProtection="0"/>
    <xf numFmtId="0" fontId="40" fillId="0" borderId="9">
      <alignment horizontal="left" vertical="center"/>
    </xf>
    <xf numFmtId="0" fontId="40" fillId="0" borderId="9">
      <alignment horizontal="left" vertical="center"/>
    </xf>
    <xf numFmtId="0" fontId="55" fillId="0" borderId="9">
      <alignment horizontal="left" vertical="center"/>
    </xf>
    <xf numFmtId="0" fontId="55" fillId="0" borderId="9">
      <alignment horizontal="left" vertical="center"/>
    </xf>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178" fontId="41" fillId="0" borderId="10" applyFill="0" applyAlignment="0" applyProtection="0"/>
    <xf numFmtId="0" fontId="67" fillId="0" borderId="10" applyNumberFormat="0" applyFill="0" applyAlignment="0" applyProtection="0"/>
    <xf numFmtId="186" fontId="41" fillId="0" borderId="10" applyFill="0" applyAlignment="0" applyProtection="0"/>
    <xf numFmtId="0" fontId="67" fillId="0" borderId="10" applyNumberFormat="0" applyFill="0" applyAlignment="0" applyProtection="0"/>
    <xf numFmtId="178" fontId="41" fillId="0" borderId="10" applyFill="0" applyAlignment="0" applyProtection="0"/>
    <xf numFmtId="0" fontId="67" fillId="0" borderId="10" applyNumberFormat="0" applyFill="0" applyAlignment="0" applyProtection="0"/>
    <xf numFmtId="0" fontId="101" fillId="0" borderId="11" applyNumberFormat="0" applyFill="0" applyAlignment="0" applyProtection="0"/>
    <xf numFmtId="0" fontId="92" fillId="0" borderId="10" applyNumberFormat="0" applyFill="0" applyAlignment="0" applyProtection="0"/>
    <xf numFmtId="0" fontId="67" fillId="0" borderId="10" applyNumberFormat="0" applyFill="0" applyAlignment="0" applyProtection="0"/>
    <xf numFmtId="186" fontId="41" fillId="0" borderId="1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67" fillId="0" borderId="10" applyNumberFormat="0" applyFill="0" applyAlignment="0" applyProtection="0"/>
    <xf numFmtId="0" fontId="79"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67" fillId="0" borderId="10" applyNumberFormat="0" applyFill="0" applyAlignment="0" applyProtection="0"/>
    <xf numFmtId="0" fontId="101" fillId="0" borderId="11" applyNumberFormat="0" applyFill="0" applyAlignment="0" applyProtection="0"/>
    <xf numFmtId="0" fontId="79"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79"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178" fontId="42" fillId="0" borderId="12" applyFill="0" applyAlignment="0" applyProtection="0"/>
    <xf numFmtId="0" fontId="68" fillId="0" borderId="12" applyNumberFormat="0" applyFill="0" applyAlignment="0" applyProtection="0"/>
    <xf numFmtId="186" fontId="42" fillId="0" borderId="12" applyFill="0" applyAlignment="0" applyProtection="0"/>
    <xf numFmtId="0" fontId="68" fillId="0" borderId="12" applyNumberFormat="0" applyFill="0" applyAlignment="0" applyProtection="0"/>
    <xf numFmtId="178" fontId="42" fillId="0" borderId="12" applyFill="0" applyAlignment="0" applyProtection="0"/>
    <xf numFmtId="0" fontId="68" fillId="0" borderId="12" applyNumberFormat="0" applyFill="0" applyAlignment="0" applyProtection="0"/>
    <xf numFmtId="0" fontId="102" fillId="0" borderId="13" applyNumberFormat="0" applyFill="0" applyAlignment="0" applyProtection="0"/>
    <xf numFmtId="0" fontId="93" fillId="0" borderId="12" applyNumberFormat="0" applyFill="0" applyAlignment="0" applyProtection="0"/>
    <xf numFmtId="0" fontId="68" fillId="0" borderId="12" applyNumberFormat="0" applyFill="0" applyAlignment="0" applyProtection="0"/>
    <xf numFmtId="186" fontId="42" fillId="0" borderId="12"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68" fillId="0" borderId="12" applyNumberFormat="0" applyFill="0" applyAlignment="0" applyProtection="0"/>
    <xf numFmtId="0" fontId="80"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68" fillId="0" borderId="12" applyNumberFormat="0" applyFill="0" applyAlignment="0" applyProtection="0"/>
    <xf numFmtId="0" fontId="102" fillId="0" borderId="13" applyNumberFormat="0" applyFill="0" applyAlignment="0" applyProtection="0"/>
    <xf numFmtId="0" fontId="80"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80"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178" fontId="43" fillId="0" borderId="16" applyFill="0" applyAlignment="0" applyProtection="0"/>
    <xf numFmtId="0" fontId="69" fillId="0" borderId="14" applyNumberFormat="0" applyFill="0" applyAlignment="0" applyProtection="0"/>
    <xf numFmtId="186" fontId="43" fillId="0" borderId="14" applyFill="0" applyAlignment="0" applyProtection="0"/>
    <xf numFmtId="0" fontId="69" fillId="0" borderId="14" applyNumberFormat="0" applyFill="0" applyAlignment="0" applyProtection="0"/>
    <xf numFmtId="178" fontId="43" fillId="0" borderId="16" applyFill="0" applyAlignment="0" applyProtection="0"/>
    <xf numFmtId="0" fontId="69" fillId="0" borderId="14" applyNumberFormat="0" applyFill="0" applyAlignment="0" applyProtection="0"/>
    <xf numFmtId="0" fontId="103" fillId="0" borderId="15" applyNumberFormat="0" applyFill="0" applyAlignment="0" applyProtection="0"/>
    <xf numFmtId="0" fontId="94" fillId="0" borderId="14" applyNumberFormat="0" applyFill="0" applyAlignment="0" applyProtection="0"/>
    <xf numFmtId="0" fontId="69" fillId="0" borderId="14" applyNumberFormat="0" applyFill="0" applyAlignment="0" applyProtection="0"/>
    <xf numFmtId="186" fontId="43" fillId="0" borderId="14"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69" fillId="0" borderId="14" applyNumberFormat="0" applyFill="0" applyAlignment="0" applyProtection="0"/>
    <xf numFmtId="0" fontId="81"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69" fillId="0" borderId="14" applyNumberFormat="0" applyFill="0" applyAlignment="0" applyProtection="0"/>
    <xf numFmtId="0" fontId="103" fillId="0" borderId="15" applyNumberFormat="0" applyFill="0" applyAlignment="0" applyProtection="0"/>
    <xf numFmtId="0" fontId="81"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81"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78" fontId="43" fillId="0" borderId="0" applyFill="0" applyBorder="0" applyAlignment="0" applyProtection="0"/>
    <xf numFmtId="0" fontId="69" fillId="0" borderId="0" applyNumberFormat="0" applyFill="0" applyBorder="0" applyAlignment="0" applyProtection="0"/>
    <xf numFmtId="186" fontId="43" fillId="0" borderId="0" applyFill="0" applyBorder="0" applyAlignment="0" applyProtection="0"/>
    <xf numFmtId="0" fontId="69" fillId="0" borderId="0" applyNumberFormat="0" applyFill="0" applyBorder="0" applyAlignment="0" applyProtection="0"/>
    <xf numFmtId="178" fontId="43" fillId="0" borderId="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186" fontId="43" fillId="0" borderId="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69" fillId="0" borderId="0" applyNumberFormat="0" applyFill="0" applyBorder="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69" fillId="0" borderId="0" applyNumberFormat="0" applyFill="0" applyBorder="0" applyAlignment="0" applyProtection="0"/>
    <xf numFmtId="0" fontId="103" fillId="0" borderId="0" applyNumberFormat="0" applyFill="0" applyBorder="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72" fontId="13" fillId="0" borderId="0">
      <protection locked="0"/>
    </xf>
    <xf numFmtId="172" fontId="13" fillId="0" borderId="0">
      <protection locked="0"/>
    </xf>
    <xf numFmtId="0" fontId="44" fillId="0" borderId="17">
      <alignment horizontal="center"/>
    </xf>
    <xf numFmtId="0" fontId="56" fillId="0" borderId="18">
      <alignment horizontal="center"/>
    </xf>
    <xf numFmtId="0" fontId="44" fillId="0" borderId="17">
      <alignment horizontal="center"/>
    </xf>
    <xf numFmtId="0" fontId="44" fillId="0" borderId="18">
      <alignment horizontal="center"/>
    </xf>
    <xf numFmtId="0" fontId="44" fillId="0" borderId="17">
      <alignment horizontal="center"/>
    </xf>
    <xf numFmtId="0" fontId="44" fillId="0" borderId="18">
      <alignment horizontal="center"/>
    </xf>
    <xf numFmtId="0" fontId="56" fillId="0" borderId="18">
      <alignment horizontal="center"/>
    </xf>
    <xf numFmtId="0" fontId="44" fillId="0" borderId="17">
      <alignment horizontal="center"/>
    </xf>
    <xf numFmtId="0" fontId="56" fillId="0" borderId="18">
      <alignment horizontal="center"/>
    </xf>
    <xf numFmtId="0" fontId="56" fillId="0" borderId="18">
      <alignment horizontal="center"/>
    </xf>
    <xf numFmtId="0" fontId="56" fillId="0" borderId="18">
      <alignment horizontal="center"/>
    </xf>
    <xf numFmtId="0" fontId="56" fillId="0" borderId="18">
      <alignment horizontal="center"/>
    </xf>
    <xf numFmtId="0" fontId="56" fillId="0" borderId="18">
      <alignment horizontal="center"/>
    </xf>
    <xf numFmtId="0" fontId="56" fillId="0" borderId="18">
      <alignment horizontal="center"/>
    </xf>
    <xf numFmtId="0" fontId="44" fillId="0" borderId="0">
      <alignment horizontal="center"/>
    </xf>
    <xf numFmtId="0" fontId="44" fillId="0" borderId="0">
      <alignment horizontal="center"/>
    </xf>
    <xf numFmtId="0" fontId="56" fillId="0" borderId="0">
      <alignment horizontal="center"/>
    </xf>
    <xf numFmtId="0" fontId="56" fillId="0" borderId="0">
      <alignment horizontal="center"/>
    </xf>
    <xf numFmtId="0" fontId="91" fillId="0" borderId="0" applyNumberFormat="0" applyFill="0" applyBorder="0" applyAlignment="0" applyProtection="0"/>
    <xf numFmtId="0" fontId="15"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97" fillId="0" borderId="0" applyNumberFormat="0" applyFill="0" applyBorder="0" applyAlignment="0" applyProtection="0"/>
    <xf numFmtId="0" fontId="112" fillId="0" borderId="0" applyNumberFormat="0" applyFill="0" applyBorder="0" applyAlignment="0" applyProtection="0"/>
    <xf numFmtId="0" fontId="97" fillId="0" borderId="0" applyNumberFormat="0" applyFill="0" applyBorder="0" applyAlignment="0" applyProtection="0"/>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21"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22" fillId="23" borderId="0" applyNumberFormat="0" applyBorder="0" applyAlignment="0" applyProtection="0"/>
    <xf numFmtId="0" fontId="23" fillId="23" borderId="0" applyNumberFormat="0" applyBorder="0" applyAlignment="0" applyProtection="0"/>
    <xf numFmtId="178" fontId="22" fillId="23" borderId="0" applyBorder="0" applyAlignment="0" applyProtection="0"/>
    <xf numFmtId="186" fontId="22" fillId="23" borderId="0" applyBorder="0" applyAlignment="0" applyProtection="0"/>
    <xf numFmtId="178" fontId="22" fillId="23" borderId="0" applyBorder="0" applyAlignment="0" applyProtection="0"/>
    <xf numFmtId="186" fontId="22" fillId="23" borderId="0" applyBorder="0" applyAlignment="0" applyProtection="0"/>
    <xf numFmtId="0" fontId="23" fillId="23" borderId="0" applyNumberFormat="0" applyBorder="0" applyAlignment="0" applyProtection="0"/>
    <xf numFmtId="0" fontId="22"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39" borderId="2" applyNumberFormat="0" applyAlignment="0" applyProtection="0"/>
    <xf numFmtId="0" fontId="70" fillId="18"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86"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13" borderId="2" applyNumberFormat="0" applyAlignment="0" applyProtection="0"/>
    <xf numFmtId="0" fontId="82" fillId="39" borderId="2" applyNumberFormat="0" applyAlignment="0" applyProtection="0"/>
    <xf numFmtId="0" fontId="82" fillId="39" borderId="2" applyNumberFormat="0" applyAlignment="0" applyProtection="0"/>
    <xf numFmtId="0" fontId="82" fillId="13" borderId="2" applyNumberFormat="0" applyAlignment="0" applyProtection="0"/>
    <xf numFmtId="0" fontId="70" fillId="17" borderId="2" applyNumberFormat="0" applyAlignment="0" applyProtection="0"/>
    <xf numFmtId="186" fontId="45" fillId="27" borderId="2"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86"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77" borderId="2" applyNumberFormat="0" applyAlignment="0" applyProtection="0"/>
    <xf numFmtId="0" fontId="82" fillId="39" borderId="2" applyNumberFormat="0" applyAlignment="0" applyProtection="0"/>
    <xf numFmtId="0" fontId="82" fillId="39" borderId="2" applyNumberFormat="0" applyAlignment="0" applyProtection="0"/>
    <xf numFmtId="0" fontId="82" fillId="77" borderId="2" applyNumberFormat="0" applyAlignment="0" applyProtection="0"/>
    <xf numFmtId="0" fontId="70" fillId="17" borderId="2" applyNumberFormat="0" applyAlignment="0" applyProtection="0"/>
    <xf numFmtId="186" fontId="45" fillId="27" borderId="2"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86"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39" borderId="2" applyNumberFormat="0" applyAlignment="0" applyProtection="0"/>
    <xf numFmtId="0" fontId="82" fillId="39" borderId="2" applyNumberFormat="0" applyAlignment="0" applyProtection="0"/>
    <xf numFmtId="0" fontId="70" fillId="17" borderId="2" applyNumberFormat="0" applyAlignment="0" applyProtection="0"/>
    <xf numFmtId="186" fontId="45" fillId="27" borderId="2"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86"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39" borderId="2" applyNumberFormat="0" applyAlignment="0" applyProtection="0"/>
    <xf numFmtId="0" fontId="82" fillId="39" borderId="2" applyNumberFormat="0" applyAlignment="0" applyProtection="0"/>
    <xf numFmtId="0" fontId="70" fillId="17" borderId="2" applyNumberFormat="0" applyAlignment="0" applyProtection="0"/>
    <xf numFmtId="186" fontId="45" fillId="27" borderId="2"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86" fontId="45" fillId="27" borderId="2"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178" fontId="45" fillId="27" borderId="2"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39" borderId="2" applyNumberFormat="0" applyAlignment="0" applyProtection="0"/>
    <xf numFmtId="0" fontId="82" fillId="39" borderId="2" applyNumberFormat="0" applyAlignment="0" applyProtection="0"/>
    <xf numFmtId="0" fontId="70" fillId="17" borderId="2" applyNumberFormat="0" applyAlignment="0" applyProtection="0"/>
    <xf numFmtId="186" fontId="45" fillId="27" borderId="2" applyAlignment="0" applyProtection="0"/>
    <xf numFmtId="0" fontId="70" fillId="18"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70" fillId="17" borderId="2" applyNumberFormat="0" applyAlignment="0" applyProtection="0"/>
    <xf numFmtId="0" fontId="70" fillId="17" borderId="2" applyNumberFormat="0" applyAlignment="0" applyProtection="0"/>
    <xf numFmtId="0" fontId="82" fillId="39" borderId="2" applyNumberFormat="0" applyAlignment="0" applyProtection="0"/>
    <xf numFmtId="0" fontId="82" fillId="39" borderId="2" applyNumberFormat="0" applyAlignment="0" applyProtection="0"/>
    <xf numFmtId="0" fontId="82" fillId="18" borderId="2" applyNumberFormat="0" applyAlignment="0" applyProtection="0"/>
    <xf numFmtId="0" fontId="82" fillId="18" borderId="2" applyNumberFormat="0" applyAlignment="0" applyProtection="0"/>
    <xf numFmtId="0" fontId="70" fillId="17" borderId="2" applyNumberFormat="0" applyAlignment="0" applyProtection="0"/>
    <xf numFmtId="0" fontId="70" fillId="18"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82" fillId="18" borderId="2" applyNumberFormat="0" applyAlignment="0" applyProtection="0"/>
    <xf numFmtId="0" fontId="82" fillId="18" borderId="2" applyNumberFormat="0" applyAlignment="0" applyProtection="0"/>
    <xf numFmtId="0" fontId="70" fillId="17" borderId="2" applyNumberFormat="0" applyAlignment="0" applyProtection="0"/>
    <xf numFmtId="0" fontId="70" fillId="18"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0" fillId="17" borderId="2"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72" fillId="69" borderId="1" applyNumberFormat="0" applyAlignment="0" applyProtection="0"/>
    <xf numFmtId="0" fontId="85" fillId="28" borderId="1" applyNumberFormat="0" applyAlignment="0" applyProtection="0"/>
    <xf numFmtId="0" fontId="85" fillId="28" borderId="1" applyNumberFormat="0" applyAlignment="0" applyProtection="0"/>
    <xf numFmtId="0" fontId="85" fillId="28" borderId="1" applyNumberFormat="0" applyAlignment="0" applyProtection="0"/>
    <xf numFmtId="0" fontId="85" fillId="28"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85" fillId="69" borderId="1" applyNumberFormat="0" applyAlignment="0" applyProtection="0"/>
    <xf numFmtId="0" fontId="72" fillId="69" borderId="1" applyNumberFormat="0" applyAlignment="0" applyProtection="0"/>
    <xf numFmtId="0" fontId="85" fillId="28" borderId="1" applyNumberFormat="0" applyAlignment="0" applyProtection="0"/>
    <xf numFmtId="0" fontId="85" fillId="28" borderId="1" applyNumberFormat="0" applyAlignment="0" applyProtection="0"/>
    <xf numFmtId="0" fontId="85" fillId="28" borderId="1" applyNumberFormat="0" applyAlignment="0" applyProtection="0"/>
    <xf numFmtId="0" fontId="85" fillId="28"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72" fillId="69" borderId="1" applyNumberFormat="0" applyAlignment="0" applyProtection="0"/>
    <xf numFmtId="0" fontId="58" fillId="0" borderId="0">
      <alignment horizontal="right" vertical="top"/>
    </xf>
    <xf numFmtId="0" fontId="59" fillId="0" borderId="0">
      <alignment horizontal="justify" vertical="top" wrapText="1"/>
    </xf>
    <xf numFmtId="0" fontId="3" fillId="0" borderId="0" applyFont="0" applyFill="0" applyBorder="0" applyAlignment="0" applyProtection="0"/>
    <xf numFmtId="0" fontId="3" fillId="0" borderId="0" applyFont="0" applyFill="0" applyBorder="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178" fontId="46" fillId="0" borderId="19" applyFill="0" applyAlignment="0" applyProtection="0"/>
    <xf numFmtId="0" fontId="71" fillId="0" borderId="19" applyNumberFormat="0" applyFill="0" applyAlignment="0" applyProtection="0"/>
    <xf numFmtId="186" fontId="46" fillId="0" borderId="19" applyFill="0" applyAlignment="0" applyProtection="0"/>
    <xf numFmtId="0" fontId="71" fillId="0" borderId="19" applyNumberFormat="0" applyFill="0" applyAlignment="0" applyProtection="0"/>
    <xf numFmtId="178" fontId="46" fillId="0" borderId="19" applyFill="0" applyAlignment="0" applyProtection="0"/>
    <xf numFmtId="0" fontId="71" fillId="0" borderId="19" applyNumberFormat="0" applyFill="0" applyAlignment="0" applyProtection="0"/>
    <xf numFmtId="0" fontId="87" fillId="0" borderId="20" applyNumberFormat="0" applyFill="0" applyAlignment="0" applyProtection="0"/>
    <xf numFmtId="0" fontId="84" fillId="0" borderId="21" applyNumberFormat="0" applyFill="0" applyAlignment="0" applyProtection="0"/>
    <xf numFmtId="0" fontId="71" fillId="0" borderId="19" applyNumberFormat="0" applyFill="0" applyAlignment="0" applyProtection="0"/>
    <xf numFmtId="186" fontId="46" fillId="0" borderId="19"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71" fillId="0" borderId="19" applyNumberFormat="0" applyFill="0" applyAlignment="0" applyProtection="0"/>
    <xf numFmtId="0" fontId="83"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71" fillId="0" borderId="19" applyNumberFormat="0" applyFill="0" applyAlignment="0" applyProtection="0"/>
    <xf numFmtId="0" fontId="87" fillId="0" borderId="20" applyNumberFormat="0" applyFill="0" applyAlignment="0" applyProtection="0"/>
    <xf numFmtId="0" fontId="83"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83"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60" fillId="78" borderId="0">
      <alignment horizontal="center" vertical="center" wrapText="1"/>
    </xf>
    <xf numFmtId="38" fontId="4" fillId="0" borderId="0" applyFill="0" applyBorder="0" applyAlignment="0" applyProtection="0"/>
    <xf numFmtId="40" fontId="4" fillId="0" borderId="0" applyFill="0" applyBorder="0" applyAlignment="0" applyProtection="0"/>
    <xf numFmtId="49" fontId="8" fillId="0" borderId="22">
      <alignment horizontal="left" vertical="top" wrapText="1"/>
    </xf>
    <xf numFmtId="0" fontId="105" fillId="0" borderId="0" applyNumberFormat="0" applyFill="0" applyBorder="0" applyAlignment="0" applyProtection="0"/>
    <xf numFmtId="0" fontId="79" fillId="0" borderId="10" applyNumberFormat="0" applyFill="0" applyAlignment="0" applyProtection="0"/>
    <xf numFmtId="0" fontId="79" fillId="0" borderId="10" applyNumberFormat="0" applyFill="0" applyAlignment="0" applyProtection="0"/>
    <xf numFmtId="0" fontId="19" fillId="0" borderId="0" applyNumberFormat="0" applyFill="0" applyBorder="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79" fillId="0" borderId="10" applyNumberFormat="0" applyFill="0" applyAlignment="0" applyProtection="0"/>
    <xf numFmtId="0" fontId="67" fillId="0" borderId="10" applyNumberFormat="0" applyFill="0" applyAlignment="0" applyProtection="0"/>
    <xf numFmtId="0" fontId="92"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05" fillId="0" borderId="0" applyNumberFormat="0" applyFill="0" applyBorder="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80" fillId="0" borderId="12" applyNumberFormat="0" applyFill="0" applyAlignment="0" applyProtection="0"/>
    <xf numFmtId="0" fontId="80"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93"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81" fillId="0" borderId="14" applyNumberFormat="0" applyFill="0" applyAlignment="0" applyProtection="0"/>
    <xf numFmtId="0" fontId="81"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94"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5" fillId="0" borderId="0" applyNumberFormat="0" applyFill="0" applyBorder="0" applyAlignment="0" applyProtection="0"/>
    <xf numFmtId="0" fontId="17" fillId="0" borderId="0" applyNumberFormat="0" applyFill="0" applyBorder="0" applyAlignment="0" applyProtection="0"/>
    <xf numFmtId="0" fontId="19" fillId="0" borderId="0" applyNumberFormat="0" applyFill="0" applyBorder="0" applyAlignment="0" applyProtection="0"/>
    <xf numFmtId="0" fontId="95"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104" fillId="0" borderId="0" applyAlignment="0"/>
    <xf numFmtId="4" fontId="104" fillId="0" borderId="0" applyAlignment="0"/>
    <xf numFmtId="4" fontId="104" fillId="0" borderId="0" applyAlignment="0"/>
    <xf numFmtId="4" fontId="104" fillId="0" borderId="0" applyAlignment="0"/>
    <xf numFmtId="4" fontId="104" fillId="0" borderId="0" applyAlignment="0"/>
    <xf numFmtId="4" fontId="104" fillId="0" borderId="0" applyAlignment="0"/>
    <xf numFmtId="4" fontId="104" fillId="0" borderId="0" applyAlignment="0"/>
    <xf numFmtId="0" fontId="127" fillId="0" borderId="0"/>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117" fillId="0" borderId="0">
      <alignment horizontal="left" wrapText="1"/>
    </xf>
    <xf numFmtId="0" fontId="117" fillId="0" borderId="0">
      <alignment horizontal="left" wrapText="1"/>
    </xf>
    <xf numFmtId="0" fontId="5" fillId="0" borderId="0">
      <alignment horizontal="left" wrapText="1"/>
    </xf>
    <xf numFmtId="166" fontId="5" fillId="0" borderId="0" applyFont="0" applyFill="0" applyBorder="0" applyAlignment="0" applyProtection="0"/>
    <xf numFmtId="0" fontId="6" fillId="0" borderId="0"/>
    <xf numFmtId="0" fontId="6" fillId="0" borderId="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157" fillId="0" borderId="0"/>
    <xf numFmtId="0" fontId="7" fillId="0" borderId="0"/>
    <xf numFmtId="0" fontId="7" fillId="0" borderId="0"/>
    <xf numFmtId="0" fontId="122" fillId="0" borderId="0" applyNumberFormat="0" applyBorder="0" applyProtection="0"/>
    <xf numFmtId="0" fontId="2" fillId="0" borderId="0"/>
    <xf numFmtId="0" fontId="2" fillId="0" borderId="0"/>
    <xf numFmtId="0" fontId="2" fillId="0" borderId="0"/>
    <xf numFmtId="0" fontId="158" fillId="0" borderId="0"/>
    <xf numFmtId="0" fontId="18" fillId="0" borderId="0"/>
    <xf numFmtId="0" fontId="6" fillId="0" borderId="0"/>
    <xf numFmtId="0" fontId="7" fillId="0" borderId="0"/>
    <xf numFmtId="0" fontId="7" fillId="0" borderId="0"/>
    <xf numFmtId="0" fontId="2" fillId="0" borderId="0"/>
    <xf numFmtId="0" fontId="18"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6" fillId="0" borderId="0"/>
    <xf numFmtId="0" fontId="18" fillId="0" borderId="0"/>
    <xf numFmtId="0" fontId="2" fillId="0" borderId="0"/>
    <xf numFmtId="0" fontId="2" fillId="0" borderId="0"/>
    <xf numFmtId="0" fontId="2" fillId="0" borderId="0"/>
    <xf numFmtId="0" fontId="6" fillId="0" borderId="0">
      <protection locked="0"/>
    </xf>
    <xf numFmtId="0" fontId="2" fillId="0" borderId="0"/>
    <xf numFmtId="0" fontId="18" fillId="0" borderId="0"/>
    <xf numFmtId="0" fontId="2" fillId="0" borderId="0"/>
    <xf numFmtId="0" fontId="2" fillId="0" borderId="0"/>
    <xf numFmtId="0" fontId="2" fillId="0" borderId="0"/>
    <xf numFmtId="0" fontId="7"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7" fillId="0" borderId="0"/>
    <xf numFmtId="0" fontId="7" fillId="0" borderId="0"/>
    <xf numFmtId="0" fontId="139" fillId="0" borderId="0"/>
    <xf numFmtId="0" fontId="6" fillId="0" borderId="0"/>
    <xf numFmtId="0" fontId="139" fillId="0" borderId="0"/>
    <xf numFmtId="0" fontId="159" fillId="0" borderId="0"/>
    <xf numFmtId="0" fontId="159" fillId="0" borderId="0"/>
    <xf numFmtId="0" fontId="139" fillId="0" borderId="0"/>
    <xf numFmtId="0" fontId="7" fillId="0" borderId="0"/>
    <xf numFmtId="0" fontId="7" fillId="0" borderId="0"/>
    <xf numFmtId="0" fontId="139" fillId="0" borderId="0"/>
    <xf numFmtId="0" fontId="2" fillId="0" borderId="0"/>
    <xf numFmtId="0" fontId="7" fillId="0" borderId="0"/>
    <xf numFmtId="0" fontId="2" fillId="0" borderId="0"/>
    <xf numFmtId="0" fontId="157" fillId="0" borderId="0"/>
    <xf numFmtId="0" fontId="157" fillId="0" borderId="0"/>
    <xf numFmtId="0" fontId="157" fillId="0" borderId="0"/>
    <xf numFmtId="0" fontId="157" fillId="0" borderId="0"/>
    <xf numFmtId="0" fontId="133" fillId="82" borderId="0" applyNumberFormat="0" applyBorder="0" applyAlignment="0" applyProtection="0"/>
    <xf numFmtId="186" fontId="140" fillId="39" borderId="0" applyBorder="0" applyAlignment="0" applyProtection="0"/>
    <xf numFmtId="178" fontId="140" fillId="39" borderId="0" applyBorder="0" applyAlignment="0" applyProtection="0"/>
    <xf numFmtId="178" fontId="140" fillId="39" borderId="0" applyBorder="0" applyAlignment="0" applyProtection="0"/>
    <xf numFmtId="0" fontId="133" fillId="82" borderId="0" applyNumberFormat="0" applyBorder="0" applyAlignment="0" applyProtection="0"/>
    <xf numFmtId="0" fontId="154" fillId="84" borderId="0" applyNumberFormat="0" applyBorder="0" applyAlignment="0" applyProtection="0"/>
    <xf numFmtId="0" fontId="154" fillId="84" borderId="0" applyNumberFormat="0" applyBorder="0" applyAlignment="0" applyProtection="0"/>
    <xf numFmtId="0" fontId="154" fillId="84" borderId="0" applyNumberFormat="0" applyBorder="0" applyAlignment="0" applyProtection="0"/>
    <xf numFmtId="0" fontId="154" fillId="84" borderId="0" applyNumberFormat="0" applyBorder="0" applyAlignment="0" applyProtection="0"/>
    <xf numFmtId="0" fontId="30" fillId="0" borderId="0"/>
    <xf numFmtId="0" fontId="30" fillId="0" borderId="0"/>
    <xf numFmtId="0" fontId="30" fillId="0" borderId="0"/>
    <xf numFmtId="0" fontId="51" fillId="0" borderId="0"/>
    <xf numFmtId="0" fontId="30" fillId="0" borderId="0"/>
    <xf numFmtId="0" fontId="51" fillId="0" borderId="0"/>
    <xf numFmtId="0" fontId="51" fillId="0" borderId="0"/>
    <xf numFmtId="0" fontId="51" fillId="0" borderId="0"/>
    <xf numFmtId="0" fontId="7" fillId="0" borderId="0"/>
    <xf numFmtId="178" fontId="24" fillId="0" borderId="0"/>
    <xf numFmtId="202" fontId="147" fillId="0" borderId="0"/>
    <xf numFmtId="178" fontId="24"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7" fillId="0" borderId="0"/>
    <xf numFmtId="0" fontId="7" fillId="0" borderId="0"/>
    <xf numFmtId="0" fontId="2" fillId="0" borderId="0"/>
    <xf numFmtId="0" fontId="2" fillId="0" borderId="0"/>
    <xf numFmtId="0" fontId="18" fillId="0" borderId="0"/>
    <xf numFmtId="0" fontId="2" fillId="0" borderId="0"/>
    <xf numFmtId="0" fontId="2" fillId="0" borderId="0"/>
    <xf numFmtId="202" fontId="147" fillId="0" borderId="0"/>
    <xf numFmtId="202" fontId="147"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41" fillId="0" borderId="0"/>
    <xf numFmtId="203" fontId="141" fillId="0" borderId="0"/>
    <xf numFmtId="203" fontId="141" fillId="0" borderId="0"/>
    <xf numFmtId="207" fontId="151" fillId="0" borderId="0"/>
    <xf numFmtId="0" fontId="151" fillId="0" borderId="0"/>
    <xf numFmtId="0" fontId="141" fillId="0" borderId="0"/>
    <xf numFmtId="0" fontId="2" fillId="0" borderId="0"/>
    <xf numFmtId="0" fontId="2" fillId="0" borderId="0"/>
    <xf numFmtId="0" fontId="18" fillId="0" borderId="0"/>
    <xf numFmtId="0" fontId="2" fillId="0" borderId="0"/>
    <xf numFmtId="0" fontId="2" fillId="0" borderId="0"/>
    <xf numFmtId="202" fontId="147" fillId="0" borderId="0"/>
    <xf numFmtId="202" fontId="147" fillId="0" borderId="0"/>
    <xf numFmtId="202" fontId="147" fillId="0" borderId="0"/>
    <xf numFmtId="202" fontId="147"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178" fontId="24" fillId="0" borderId="0"/>
    <xf numFmtId="178" fontId="24" fillId="0" borderId="0"/>
    <xf numFmtId="202" fontId="147" fillId="0" borderId="0"/>
    <xf numFmtId="0" fontId="2" fillId="0" borderId="0"/>
    <xf numFmtId="0" fontId="2" fillId="0" borderId="0"/>
    <xf numFmtId="0" fontId="18" fillId="0" borderId="0"/>
    <xf numFmtId="0" fontId="2" fillId="0" borderId="0"/>
    <xf numFmtId="0" fontId="2" fillId="0" borderId="0"/>
    <xf numFmtId="0" fontId="2" fillId="0" borderId="0"/>
    <xf numFmtId="202" fontId="147" fillId="0" borderId="0"/>
    <xf numFmtId="202" fontId="147" fillId="0" borderId="0"/>
    <xf numFmtId="0" fontId="2" fillId="0" borderId="0"/>
    <xf numFmtId="0" fontId="4" fillId="0" borderId="0"/>
    <xf numFmtId="0" fontId="6" fillId="0" borderId="0"/>
    <xf numFmtId="0" fontId="6" fillId="0" borderId="0"/>
    <xf numFmtId="202" fontId="147" fillId="0" borderId="0"/>
    <xf numFmtId="202" fontId="147" fillId="0" borderId="0"/>
    <xf numFmtId="202" fontId="147" fillId="0" borderId="0"/>
    <xf numFmtId="178" fontId="24" fillId="0" borderId="0"/>
    <xf numFmtId="178" fontId="24" fillId="0" borderId="0"/>
    <xf numFmtId="202" fontId="147" fillId="0" borderId="0"/>
    <xf numFmtId="0" fontId="3" fillId="0" borderId="0"/>
    <xf numFmtId="0" fontId="6" fillId="0" borderId="0"/>
    <xf numFmtId="0" fontId="6" fillId="0" borderId="0"/>
    <xf numFmtId="0" fontId="6" fillId="0" borderId="0"/>
    <xf numFmtId="0" fontId="3" fillId="0" borderId="0"/>
    <xf numFmtId="0" fontId="3" fillId="0" borderId="0"/>
    <xf numFmtId="0" fontId="3" fillId="0" borderId="0"/>
    <xf numFmtId="202" fontId="147" fillId="0" borderId="0"/>
    <xf numFmtId="0" fontId="6" fillId="0" borderId="0"/>
    <xf numFmtId="0" fontId="6" fillId="0" borderId="0"/>
    <xf numFmtId="178" fontId="24" fillId="0" borderId="0"/>
    <xf numFmtId="178" fontId="24" fillId="0" borderId="0"/>
    <xf numFmtId="202" fontId="147" fillId="0" borderId="0"/>
    <xf numFmtId="0" fontId="6" fillId="0" borderId="0"/>
    <xf numFmtId="0" fontId="6" fillId="0" borderId="0"/>
    <xf numFmtId="0" fontId="6" fillId="0" borderId="0"/>
    <xf numFmtId="0" fontId="6"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178" fontId="24" fillId="0" borderId="0"/>
    <xf numFmtId="178" fontId="24"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202" fontId="147" fillId="0" borderId="0"/>
    <xf numFmtId="178" fontId="24" fillId="0" borderId="0"/>
    <xf numFmtId="178" fontId="24" fillId="0" borderId="0"/>
    <xf numFmtId="202" fontId="147" fillId="0" borderId="0"/>
    <xf numFmtId="202" fontId="147" fillId="0" borderId="0"/>
    <xf numFmtId="0" fontId="2" fillId="0" borderId="0"/>
    <xf numFmtId="0" fontId="2" fillId="0" borderId="0"/>
    <xf numFmtId="0" fontId="4"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7" fillId="0" borderId="0"/>
    <xf numFmtId="0" fontId="131" fillId="0" borderId="0"/>
    <xf numFmtId="178" fontId="24" fillId="0" borderId="0"/>
    <xf numFmtId="0" fontId="14" fillId="0" borderId="0"/>
    <xf numFmtId="186" fontId="24" fillId="0" borderId="0"/>
    <xf numFmtId="0" fontId="7" fillId="0" borderId="0"/>
    <xf numFmtId="0" fontId="4" fillId="0" borderId="0"/>
    <xf numFmtId="0" fontId="4"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7" fillId="0" borderId="0">
      <alignment vertical="top"/>
    </xf>
    <xf numFmtId="0" fontId="7" fillId="0" borderId="0">
      <alignment vertical="top"/>
    </xf>
    <xf numFmtId="0" fontId="3" fillId="0" borderId="0">
      <alignment vertical="top"/>
    </xf>
    <xf numFmtId="0" fontId="7" fillId="0" borderId="0"/>
    <xf numFmtId="0" fontId="3" fillId="0" borderId="0"/>
    <xf numFmtId="0" fontId="7" fillId="0" borderId="0"/>
    <xf numFmtId="178" fontId="24" fillId="0" borderId="0"/>
    <xf numFmtId="186" fontId="24" fillId="0" borderId="0"/>
    <xf numFmtId="0" fontId="132" fillId="0" borderId="0"/>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2" fillId="0" borderId="0"/>
    <xf numFmtId="186" fontId="24" fillId="0" borderId="0"/>
    <xf numFmtId="0" fontId="3" fillId="0" borderId="0"/>
    <xf numFmtId="0" fontId="3" fillId="0" borderId="0"/>
    <xf numFmtId="0" fontId="2" fillId="0" borderId="0"/>
    <xf numFmtId="0" fontId="7" fillId="0" borderId="0"/>
    <xf numFmtId="0" fontId="3" fillId="0" borderId="0"/>
    <xf numFmtId="0" fontId="3" fillId="0" borderId="0"/>
    <xf numFmtId="178" fontId="24" fillId="0" borderId="0"/>
    <xf numFmtId="0" fontId="3" fillId="0" borderId="0"/>
    <xf numFmtId="186" fontId="24" fillId="0" borderId="0"/>
    <xf numFmtId="0" fontId="3" fillId="0" borderId="0"/>
    <xf numFmtId="186" fontId="24" fillId="0" borderId="0"/>
    <xf numFmtId="186" fontId="24" fillId="0" borderId="0"/>
    <xf numFmtId="186" fontId="24" fillId="0" borderId="0"/>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0" fontId="7" fillId="0" borderId="0">
      <alignment vertical="top"/>
    </xf>
    <xf numFmtId="0" fontId="7" fillId="0" borderId="0">
      <alignment vertical="top"/>
    </xf>
    <xf numFmtId="0" fontId="3" fillId="0" borderId="0">
      <alignment vertical="top"/>
    </xf>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7" fillId="0" borderId="0"/>
    <xf numFmtId="0" fontId="7" fillId="0" borderId="0"/>
    <xf numFmtId="0" fontId="153" fillId="0" borderId="0"/>
    <xf numFmtId="178" fontId="24" fillId="0" borderId="0"/>
    <xf numFmtId="186" fontId="24" fillId="0" borderId="0"/>
    <xf numFmtId="0" fontId="152" fillId="0" borderId="0"/>
    <xf numFmtId="0" fontId="3" fillId="0" borderId="0"/>
    <xf numFmtId="0" fontId="3"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3" fillId="0" borderId="0"/>
    <xf numFmtId="0" fontId="47" fillId="0" borderId="0"/>
    <xf numFmtId="0" fontId="2" fillId="0" borderId="0"/>
    <xf numFmtId="0" fontId="25" fillId="0" borderId="0"/>
    <xf numFmtId="0" fontId="2" fillId="0" borderId="0"/>
    <xf numFmtId="0" fontId="18" fillId="0" borderId="0"/>
    <xf numFmtId="0" fontId="2" fillId="0" borderId="0"/>
    <xf numFmtId="0" fontId="2" fillId="0" borderId="0"/>
    <xf numFmtId="0" fontId="152" fillId="0" borderId="0"/>
    <xf numFmtId="0" fontId="25"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14" fillId="0" borderId="0"/>
    <xf numFmtId="178" fontId="24" fillId="0" borderId="0"/>
    <xf numFmtId="186" fontId="24" fillId="0" borderId="0"/>
    <xf numFmtId="186" fontId="24" fillId="0" borderId="0"/>
    <xf numFmtId="166" fontId="24" fillId="0" borderId="0"/>
    <xf numFmtId="166" fontId="24"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7" fillId="0" borderId="0"/>
    <xf numFmtId="206" fontId="57" fillId="0" borderId="0"/>
    <xf numFmtId="204" fontId="24" fillId="0" borderId="0"/>
    <xf numFmtId="204" fontId="24"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18" fillId="0" borderId="0"/>
    <xf numFmtId="0" fontId="18" fillId="0" borderId="0"/>
    <xf numFmtId="0" fontId="2" fillId="0" borderId="0"/>
    <xf numFmtId="178" fontId="24" fillId="0" borderId="0"/>
    <xf numFmtId="178" fontId="24" fillId="0" borderId="0"/>
    <xf numFmtId="202" fontId="147" fillId="0" borderId="0"/>
    <xf numFmtId="0" fontId="18" fillId="0" borderId="0"/>
    <xf numFmtId="0" fontId="18" fillId="0" borderId="0"/>
    <xf numFmtId="0" fontId="2" fillId="0" borderId="0"/>
    <xf numFmtId="0" fontId="7" fillId="0" borderId="0"/>
    <xf numFmtId="178" fontId="24" fillId="0" borderId="0"/>
    <xf numFmtId="202" fontId="147" fillId="0" borderId="0"/>
    <xf numFmtId="178" fontId="24" fillId="0" borderId="0"/>
    <xf numFmtId="0" fontId="18" fillId="0" borderId="0"/>
    <xf numFmtId="0" fontId="18" fillId="0" borderId="0"/>
    <xf numFmtId="0" fontId="2" fillId="0" borderId="0"/>
    <xf numFmtId="0" fontId="18" fillId="0" borderId="0"/>
    <xf numFmtId="0" fontId="18" fillId="0" borderId="0"/>
    <xf numFmtId="0" fontId="2" fillId="0" borderId="0"/>
    <xf numFmtId="0" fontId="18" fillId="0" borderId="0"/>
    <xf numFmtId="0" fontId="18" fillId="0" borderId="0"/>
    <xf numFmtId="0" fontId="2" fillId="0" borderId="0"/>
    <xf numFmtId="0" fontId="18" fillId="0" borderId="0"/>
    <xf numFmtId="0" fontId="18" fillId="0" borderId="0"/>
    <xf numFmtId="0" fontId="2" fillId="0" borderId="0"/>
    <xf numFmtId="0" fontId="18" fillId="0" borderId="0"/>
    <xf numFmtId="0" fontId="18" fillId="0" borderId="0"/>
    <xf numFmtId="0" fontId="2" fillId="0" borderId="0"/>
    <xf numFmtId="0" fontId="18" fillId="0" borderId="0"/>
    <xf numFmtId="0" fontId="18" fillId="0" borderId="0"/>
    <xf numFmtId="0" fontId="2" fillId="0" borderId="0"/>
    <xf numFmtId="0" fontId="18" fillId="0" borderId="0"/>
    <xf numFmtId="0" fontId="18" fillId="0" borderId="0"/>
    <xf numFmtId="0" fontId="2"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178" fontId="24" fillId="0" borderId="0"/>
    <xf numFmtId="178" fontId="24" fillId="0" borderId="0"/>
    <xf numFmtId="202" fontId="147" fillId="0" borderId="0"/>
    <xf numFmtId="0" fontId="2" fillId="0" borderId="0"/>
    <xf numFmtId="0" fontId="153" fillId="0" borderId="0"/>
    <xf numFmtId="178" fontId="24" fillId="23" borderId="37" applyAlignment="0" applyProtection="0"/>
    <xf numFmtId="186" fontId="24" fillId="23" borderId="37" applyAlignment="0" applyProtection="0"/>
    <xf numFmtId="178" fontId="24" fillId="23" borderId="37" applyAlignment="0" applyProtection="0"/>
    <xf numFmtId="0" fontId="7" fillId="85" borderId="37" applyNumberFormat="0" applyFont="0" applyAlignment="0" applyProtection="0"/>
    <xf numFmtId="0" fontId="7" fillId="85" borderId="37" applyNumberFormat="0" applyFont="0" applyAlignment="0" applyProtection="0"/>
    <xf numFmtId="0" fontId="134" fillId="83" borderId="36" applyNumberFormat="0" applyFont="0" applyAlignment="0" applyProtection="0"/>
    <xf numFmtId="0" fontId="134" fillId="83" borderId="36" applyNumberFormat="0" applyFont="0" applyAlignment="0" applyProtection="0"/>
    <xf numFmtId="178" fontId="142" fillId="69" borderId="1" applyAlignment="0" applyProtection="0"/>
    <xf numFmtId="186" fontId="142" fillId="69" borderId="1" applyAlignment="0" applyProtection="0"/>
    <xf numFmtId="178" fontId="142" fillId="69" borderId="1" applyAlignment="0" applyProtection="0"/>
    <xf numFmtId="0" fontId="72" fillId="28" borderId="1" applyNumberFormat="0" applyAlignment="0" applyProtection="0"/>
    <xf numFmtId="0" fontId="72" fillId="28" borderId="1" applyNumberFormat="0" applyAlignment="0" applyProtection="0"/>
    <xf numFmtId="0" fontId="72" fillId="28" borderId="1" applyNumberFormat="0" applyAlignment="0" applyProtection="0"/>
    <xf numFmtId="0" fontId="72" fillId="28" borderId="1" applyNumberFormat="0" applyAlignment="0" applyProtection="0"/>
    <xf numFmtId="205" fontId="28" fillId="0" borderId="0">
      <alignment horizontal="center" wrapText="1"/>
      <protection locked="0"/>
    </xf>
    <xf numFmtId="14" fontId="49" fillId="0" borderId="0">
      <alignment horizontal="center" wrapText="1"/>
      <protection locked="0"/>
    </xf>
    <xf numFmtId="205"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205" fontId="28" fillId="0" borderId="0">
      <alignment horizontal="center" wrapText="1"/>
      <protection locked="0"/>
    </xf>
    <xf numFmtId="14" fontId="49" fillId="0" borderId="0">
      <alignment horizontal="center" wrapText="1"/>
      <protection locked="0"/>
    </xf>
    <xf numFmtId="14" fontId="49" fillId="0" borderId="0">
      <alignment horizontal="center" wrapText="1"/>
      <protection locked="0"/>
    </xf>
    <xf numFmtId="205" fontId="28" fillId="0" borderId="0">
      <alignment horizontal="center" wrapText="1"/>
      <protection locked="0"/>
    </xf>
    <xf numFmtId="14" fontId="49" fillId="0" borderId="0">
      <alignment horizontal="center" wrapText="1"/>
      <protection locked="0"/>
    </xf>
    <xf numFmtId="14" fontId="49" fillId="0" borderId="0">
      <alignment horizontal="center" wrapText="1"/>
      <protection locked="0"/>
    </xf>
    <xf numFmtId="14" fontId="49" fillId="0" borderId="0">
      <alignment horizontal="center" wrapText="1"/>
      <protection locked="0"/>
    </xf>
    <xf numFmtId="14" fontId="49" fillId="0" borderId="0">
      <alignment horizontal="center" wrapText="1"/>
      <protection locked="0"/>
    </xf>
    <xf numFmtId="14" fontId="49" fillId="0" borderId="0">
      <alignment horizontal="center" wrapText="1"/>
      <protection locked="0"/>
    </xf>
    <xf numFmtId="10" fontId="4" fillId="0" borderId="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29" fillId="0" borderId="0" applyFont="0" applyFill="0" applyBorder="0" applyAlignment="0" applyProtection="0"/>
    <xf numFmtId="0" fontId="4" fillId="86" borderId="0" applyNumberFormat="0" applyBorder="0" applyAlignment="0"/>
    <xf numFmtId="178" fontId="4" fillId="86" borderId="0" applyBorder="0" applyAlignment="0"/>
    <xf numFmtId="186" fontId="4" fillId="86" borderId="0" applyBorder="0" applyAlignment="0"/>
    <xf numFmtId="178" fontId="4" fillId="86" borderId="0" applyBorder="0" applyAlignment="0"/>
    <xf numFmtId="0" fontId="22" fillId="0" borderId="0" applyNumberFormat="0" applyFill="0" applyBorder="0" applyAlignment="0" applyProtection="0"/>
    <xf numFmtId="0" fontId="148" fillId="0" borderId="0" applyNumberFormat="0" applyFill="0" applyBorder="0" applyAlignment="0" applyProtection="0"/>
    <xf numFmtId="178" fontId="22" fillId="0" borderId="0" applyFill="0" applyBorder="0" applyAlignment="0" applyProtection="0"/>
    <xf numFmtId="186" fontId="22" fillId="0" borderId="0" applyFill="0" applyBorder="0" applyAlignment="0" applyProtection="0"/>
    <xf numFmtId="178" fontId="22" fillId="0" borderId="0" applyFill="0" applyBorder="0" applyAlignment="0" applyProtection="0"/>
    <xf numFmtId="0" fontId="148" fillId="0" borderId="0" applyNumberFormat="0" applyFill="0" applyBorder="0" applyAlignment="0" applyProtection="0"/>
    <xf numFmtId="0" fontId="22"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60" fillId="87" borderId="0">
      <alignment horizontal="left"/>
    </xf>
    <xf numFmtId="0" fontId="160" fillId="87" borderId="0">
      <alignment horizontal="right"/>
    </xf>
    <xf numFmtId="0" fontId="161" fillId="87" borderId="0">
      <alignment horizontal="left" vertical="top"/>
    </xf>
    <xf numFmtId="0" fontId="162" fillId="87" borderId="0">
      <alignment horizontal="left" vertical="top"/>
    </xf>
    <xf numFmtId="0" fontId="160" fillId="87" borderId="0">
      <alignment horizontal="right"/>
    </xf>
    <xf numFmtId="0" fontId="160" fillId="87" borderId="0">
      <alignment horizontal="left"/>
    </xf>
    <xf numFmtId="0" fontId="163" fillId="88" borderId="0">
      <alignment horizontal="left" vertical="center"/>
    </xf>
    <xf numFmtId="0" fontId="163" fillId="88" borderId="0">
      <alignment horizontal="left" vertical="center"/>
    </xf>
    <xf numFmtId="0" fontId="163" fillId="88" borderId="0">
      <alignment horizontal="right" vertical="center"/>
    </xf>
    <xf numFmtId="0" fontId="164" fillId="87" borderId="0">
      <alignment horizontal="left" vertical="center"/>
    </xf>
    <xf numFmtId="0" fontId="163" fillId="88" borderId="0">
      <alignment horizontal="right" vertical="center"/>
    </xf>
    <xf numFmtId="0" fontId="160" fillId="87" borderId="0">
      <alignment horizontal="left" vertical="top"/>
    </xf>
    <xf numFmtId="0" fontId="164" fillId="87" borderId="0">
      <alignment horizontal="left" vertical="center"/>
    </xf>
    <xf numFmtId="0" fontId="160" fillId="87" borderId="0">
      <alignment horizontal="left" vertical="top"/>
    </xf>
    <xf numFmtId="0" fontId="160" fillId="87" borderId="0">
      <alignment horizontal="left"/>
    </xf>
    <xf numFmtId="0" fontId="160" fillId="87" borderId="0">
      <alignment horizontal="right" vertical="top"/>
    </xf>
    <xf numFmtId="0" fontId="160" fillId="87" borderId="0">
      <alignment horizontal="right" vertical="top"/>
    </xf>
    <xf numFmtId="0" fontId="165" fillId="87" borderId="0">
      <alignment horizontal="right" vertical="top"/>
    </xf>
    <xf numFmtId="0" fontId="160" fillId="87" borderId="0">
      <alignment horizontal="right" vertical="top"/>
    </xf>
    <xf numFmtId="0" fontId="165" fillId="87" borderId="0">
      <alignment horizontal="right" vertical="top"/>
    </xf>
    <xf numFmtId="0" fontId="163" fillId="87" borderId="0">
      <alignment horizontal="left" vertical="top"/>
    </xf>
    <xf numFmtId="0" fontId="163" fillId="87" borderId="0">
      <alignment horizontal="left" vertical="top"/>
    </xf>
    <xf numFmtId="0" fontId="165" fillId="87" borderId="0">
      <alignment horizontal="right" vertical="top"/>
    </xf>
    <xf numFmtId="0" fontId="160" fillId="87" borderId="0">
      <alignment horizontal="left" vertical="top"/>
    </xf>
    <xf numFmtId="0" fontId="163" fillId="87" borderId="0">
      <alignment horizontal="left" vertical="top"/>
    </xf>
    <xf numFmtId="0" fontId="160" fillId="87" borderId="0">
      <alignment horizontal="right" vertical="top"/>
    </xf>
    <xf numFmtId="0" fontId="160" fillId="87" borderId="0">
      <alignment horizontal="left" vertical="top"/>
    </xf>
    <xf numFmtId="0" fontId="160" fillId="87" borderId="0">
      <alignment horizontal="left" vertical="top"/>
    </xf>
    <xf numFmtId="0" fontId="160" fillId="87" borderId="0">
      <alignment horizontal="right" vertical="top"/>
    </xf>
    <xf numFmtId="0" fontId="160" fillId="87" borderId="0">
      <alignment horizontal="right" vertical="top"/>
    </xf>
    <xf numFmtId="0" fontId="165" fillId="87" borderId="0">
      <alignment horizontal="right" vertical="top"/>
    </xf>
    <xf numFmtId="0" fontId="163" fillId="88" borderId="0">
      <alignment horizontal="left" vertical="center"/>
    </xf>
    <xf numFmtId="0" fontId="160" fillId="87" borderId="0">
      <alignment horizontal="left" vertical="top"/>
    </xf>
    <xf numFmtId="0" fontId="160" fillId="87" borderId="0">
      <alignment horizontal="left" vertical="top"/>
    </xf>
    <xf numFmtId="0" fontId="163" fillId="88" borderId="0">
      <alignment horizontal="right" vertical="center"/>
    </xf>
    <xf numFmtId="0" fontId="160" fillId="87" borderId="0">
      <alignment horizontal="right" vertical="top"/>
    </xf>
    <xf numFmtId="0" fontId="160" fillId="87" borderId="0">
      <alignment horizontal="left" vertical="top"/>
    </xf>
    <xf numFmtId="0" fontId="163" fillId="88" borderId="0">
      <alignment horizontal="left" vertical="center"/>
    </xf>
    <xf numFmtId="0" fontId="122" fillId="87" borderId="0">
      <alignment horizontal="left" vertical="top"/>
    </xf>
    <xf numFmtId="0" fontId="163" fillId="88" borderId="0">
      <alignment horizontal="right" vertical="center"/>
    </xf>
    <xf numFmtId="0" fontId="163" fillId="87" borderId="0">
      <alignment horizontal="right" vertical="top"/>
    </xf>
    <xf numFmtId="0" fontId="165" fillId="87" borderId="0">
      <alignment horizontal="left" vertical="top"/>
    </xf>
    <xf numFmtId="0" fontId="160" fillId="87" borderId="0">
      <alignment horizontal="left" vertical="top"/>
    </xf>
    <xf numFmtId="0" fontId="122" fillId="87" borderId="0">
      <alignment horizontal="left" vertical="top"/>
    </xf>
    <xf numFmtId="0" fontId="163" fillId="87" borderId="0">
      <alignment horizontal="right" vertical="top"/>
    </xf>
    <xf numFmtId="0" fontId="166" fillId="87" borderId="0">
      <alignment horizontal="left" vertical="top"/>
    </xf>
    <xf numFmtId="0" fontId="167" fillId="87" borderId="0">
      <alignment horizontal="left" vertical="top"/>
    </xf>
    <xf numFmtId="0" fontId="163" fillId="88" borderId="0">
      <alignment horizontal="left" vertical="center"/>
    </xf>
    <xf numFmtId="0" fontId="166" fillId="87" borderId="0">
      <alignment horizontal="left" vertical="top"/>
    </xf>
    <xf numFmtId="0" fontId="163" fillId="87" borderId="0">
      <alignment horizontal="left"/>
    </xf>
    <xf numFmtId="0" fontId="163" fillId="87" borderId="0">
      <alignment horizontal="right"/>
    </xf>
    <xf numFmtId="0" fontId="163" fillId="87" borderId="0">
      <alignment horizontal="left"/>
    </xf>
    <xf numFmtId="0" fontId="168" fillId="6" borderId="0" applyNumberFormat="0" applyBorder="0" applyAlignment="0" applyProtection="0"/>
    <xf numFmtId="0" fontId="168" fillId="6" borderId="0" applyNumberFormat="0" applyBorder="0" applyAlignment="0" applyProtection="0"/>
    <xf numFmtId="0" fontId="4" fillId="21" borderId="9" applyNumberFormat="0" applyAlignment="0"/>
    <xf numFmtId="178" fontId="4" fillId="21" borderId="9" applyAlignment="0"/>
    <xf numFmtId="186" fontId="4" fillId="21" borderId="9" applyAlignment="0"/>
    <xf numFmtId="178" fontId="4" fillId="21" borderId="9" applyAlignment="0"/>
    <xf numFmtId="0" fontId="4" fillId="0" borderId="0"/>
    <xf numFmtId="0" fontId="130" fillId="0" borderId="0"/>
    <xf numFmtId="0" fontId="130" fillId="0" borderId="0"/>
    <xf numFmtId="0" fontId="130" fillId="0" borderId="0"/>
    <xf numFmtId="0" fontId="143" fillId="0" borderId="0" applyNumberFormat="0" applyFill="0" applyBorder="0" applyAlignment="0"/>
    <xf numFmtId="0" fontId="149" fillId="0" borderId="0" applyNumberFormat="0" applyFill="0" applyBorder="0" applyAlignment="0"/>
    <xf numFmtId="178" fontId="143" fillId="0" borderId="0" applyFill="0" applyBorder="0" applyAlignment="0"/>
    <xf numFmtId="186" fontId="143" fillId="0" borderId="0" applyFill="0" applyBorder="0" applyAlignment="0"/>
    <xf numFmtId="178" fontId="143" fillId="0" borderId="0" applyFill="0" applyBorder="0" applyAlignment="0"/>
    <xf numFmtId="0" fontId="149" fillId="0" borderId="0" applyNumberFormat="0" applyFill="0" applyBorder="0" applyAlignment="0"/>
    <xf numFmtId="0" fontId="143" fillId="0" borderId="0" applyNumberFormat="0" applyFill="0" applyBorder="0" applyAlignment="0"/>
    <xf numFmtId="0" fontId="149" fillId="0" borderId="0" applyNumberFormat="0" applyFill="0" applyBorder="0" applyAlignment="0"/>
    <xf numFmtId="0" fontId="149" fillId="0" borderId="0" applyNumberFormat="0" applyFill="0" applyBorder="0" applyAlignment="0"/>
    <xf numFmtId="0" fontId="149" fillId="0" borderId="0" applyNumberFormat="0" applyFill="0" applyBorder="0" applyAlignment="0"/>
    <xf numFmtId="0" fontId="149" fillId="0" borderId="0" applyNumberFormat="0" applyFill="0" applyBorder="0" applyAlignment="0"/>
    <xf numFmtId="0" fontId="149" fillId="0" borderId="0" applyNumberFormat="0" applyFill="0" applyBorder="0" applyAlignment="0"/>
    <xf numFmtId="0" fontId="7" fillId="0" borderId="0"/>
    <xf numFmtId="0" fontId="114" fillId="0" borderId="0"/>
    <xf numFmtId="0" fontId="114" fillId="0" borderId="0"/>
    <xf numFmtId="0" fontId="114" fillId="0" borderId="0"/>
    <xf numFmtId="0" fontId="114" fillId="0" borderId="0"/>
    <xf numFmtId="0" fontId="157" fillId="0" borderId="0"/>
    <xf numFmtId="0" fontId="4" fillId="0" borderId="0"/>
    <xf numFmtId="40" fontId="144" fillId="0" borderId="0" applyBorder="0">
      <alignment horizontal="right"/>
    </xf>
    <xf numFmtId="40" fontId="144" fillId="0" borderId="0" applyBorder="0">
      <alignment horizontal="right"/>
    </xf>
    <xf numFmtId="40" fontId="144" fillId="0" borderId="0" applyBorder="0">
      <alignment horizontal="right"/>
    </xf>
    <xf numFmtId="40" fontId="150" fillId="0" borderId="0" applyBorder="0">
      <alignment horizontal="right"/>
    </xf>
    <xf numFmtId="40" fontId="150" fillId="0" borderId="0" applyBorder="0">
      <alignment horizontal="right"/>
    </xf>
    <xf numFmtId="40" fontId="144" fillId="0" borderId="0" applyBorder="0">
      <alignment horizontal="right"/>
    </xf>
    <xf numFmtId="178" fontId="19" fillId="0" borderId="0" applyFill="0" applyBorder="0" applyAlignment="0" applyProtection="0"/>
    <xf numFmtId="186" fontId="19" fillId="0" borderId="0" applyFill="0" applyBorder="0" applyAlignment="0" applyProtection="0"/>
    <xf numFmtId="178" fontId="19"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8" fontId="145" fillId="0" borderId="6" applyFill="0" applyAlignment="0" applyProtection="0"/>
    <xf numFmtId="186" fontId="145" fillId="0" borderId="6" applyFill="0" applyAlignment="0" applyProtection="0"/>
    <xf numFmtId="178" fontId="145" fillId="0" borderId="6" applyFill="0" applyAlignment="0" applyProtection="0"/>
    <xf numFmtId="0" fontId="155" fillId="0" borderId="6" applyNumberFormat="0" applyFill="0" applyAlignment="0" applyProtection="0"/>
    <xf numFmtId="0" fontId="155" fillId="0" borderId="6" applyNumberFormat="0" applyFill="0" applyAlignment="0" applyProtection="0"/>
    <xf numFmtId="0" fontId="155" fillId="0" borderId="6" applyNumberFormat="0" applyFill="0" applyAlignment="0" applyProtection="0"/>
    <xf numFmtId="0" fontId="155" fillId="0" borderId="6" applyNumberFormat="0" applyFill="0" applyAlignment="0" applyProtection="0"/>
    <xf numFmtId="0" fontId="135" fillId="0" borderId="10" applyNumberFormat="0" applyFill="0" applyAlignment="0" applyProtection="0"/>
    <xf numFmtId="0" fontId="135" fillId="0" borderId="10" applyNumberFormat="0" applyFill="0" applyAlignment="0" applyProtection="0"/>
    <xf numFmtId="0" fontId="136" fillId="0" borderId="12" applyNumberFormat="0" applyFill="0" applyAlignment="0" applyProtection="0"/>
    <xf numFmtId="0" fontId="136" fillId="0" borderId="12" applyNumberFormat="0" applyFill="0" applyAlignment="0" applyProtection="0"/>
    <xf numFmtId="0" fontId="137" fillId="0" borderId="14" applyNumberFormat="0" applyFill="0" applyAlignment="0" applyProtection="0"/>
    <xf numFmtId="0" fontId="137" fillId="0" borderId="14"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28" fillId="0" borderId="0" applyFont="0" applyFill="0" applyBorder="0" applyAlignment="0" applyProtection="0"/>
    <xf numFmtId="170" fontId="7" fillId="0" borderId="0" applyFont="0" applyFill="0" applyBorder="0" applyAlignment="0" applyProtection="0"/>
    <xf numFmtId="170" fontId="25" fillId="0" borderId="0" applyFont="0" applyFill="0" applyBorder="0" applyAlignment="0" applyProtection="0"/>
    <xf numFmtId="181" fontId="33" fillId="0" borderId="0" applyFill="0" applyBorder="0" applyAlignment="0" applyProtection="0"/>
    <xf numFmtId="181" fontId="33" fillId="0" borderId="0" applyFill="0" applyBorder="0" applyAlignment="0" applyProtection="0"/>
    <xf numFmtId="0" fontId="138" fillId="0" borderId="19" applyNumberFormat="0" applyFill="0" applyAlignment="0" applyProtection="0"/>
    <xf numFmtId="0" fontId="138" fillId="0" borderId="19" applyNumberFormat="0" applyFill="0" applyAlignment="0" applyProtection="0"/>
    <xf numFmtId="178" fontId="146" fillId="0" borderId="0" applyFill="0" applyBorder="0" applyAlignment="0" applyProtection="0"/>
    <xf numFmtId="186" fontId="146" fillId="0" borderId="0" applyFill="0" applyBorder="0" applyAlignment="0" applyProtection="0"/>
    <xf numFmtId="178" fontId="146" fillId="0" borderId="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69" fillId="28" borderId="35" applyNumberFormat="0" applyAlignment="0" applyProtection="0"/>
    <xf numFmtId="0" fontId="169" fillId="28" borderId="35" applyNumberFormat="0" applyAlignment="0" applyProtection="0"/>
    <xf numFmtId="178" fontId="24" fillId="0" borderId="0"/>
    <xf numFmtId="0" fontId="14" fillId="0" borderId="0"/>
    <xf numFmtId="186" fontId="24" fillId="0" borderId="0"/>
    <xf numFmtId="0" fontId="7" fillId="0" borderId="0"/>
    <xf numFmtId="0" fontId="4" fillId="0" borderId="0"/>
    <xf numFmtId="0" fontId="4" fillId="86" borderId="0" applyNumberFormat="0" applyBorder="0" applyAlignment="0"/>
    <xf numFmtId="0" fontId="4" fillId="21" borderId="9" applyNumberFormat="0" applyAlignment="0"/>
    <xf numFmtId="170" fontId="128" fillId="0" borderId="0" applyFont="0" applyFill="0" applyBorder="0" applyAlignment="0" applyProtection="0"/>
    <xf numFmtId="165" fontId="5" fillId="0" borderId="0" applyFont="0" applyFill="0" applyBorder="0" applyAlignment="0" applyProtection="0"/>
    <xf numFmtId="0" fontId="123" fillId="0" borderId="0" applyNumberFormat="0" applyFill="0" applyBorder="0" applyAlignment="0" applyProtection="0"/>
    <xf numFmtId="0" fontId="1" fillId="0" borderId="0"/>
    <xf numFmtId="210" fontId="7" fillId="0" borderId="0" applyFill="0">
      <alignment horizontal="left" vertical="top" wrapText="1"/>
    </xf>
    <xf numFmtId="0" fontId="2" fillId="0" borderId="0"/>
    <xf numFmtId="0" fontId="18" fillId="0" borderId="0"/>
    <xf numFmtId="0" fontId="7" fillId="0" borderId="0">
      <alignment vertical="center"/>
    </xf>
    <xf numFmtId="0" fontId="18" fillId="0" borderId="0"/>
    <xf numFmtId="0" fontId="7" fillId="0" borderId="0">
      <alignment vertical="center"/>
    </xf>
    <xf numFmtId="0" fontId="18" fillId="0" borderId="0"/>
    <xf numFmtId="0" fontId="7" fillId="0" borderId="0"/>
    <xf numFmtId="0" fontId="7" fillId="0" borderId="0">
      <alignment vertical="top"/>
    </xf>
    <xf numFmtId="4" fontId="187" fillId="0" borderId="0">
      <alignment vertical="top"/>
    </xf>
    <xf numFmtId="166" fontId="48" fillId="0" borderId="0" applyFont="0" applyFill="0" applyBorder="0" applyAlignment="0" applyProtection="0"/>
    <xf numFmtId="0" fontId="18" fillId="0" borderId="0"/>
    <xf numFmtId="0" fontId="3" fillId="0" borderId="0"/>
    <xf numFmtId="0" fontId="6" fillId="0" borderId="0"/>
    <xf numFmtId="0" fontId="195" fillId="0" borderId="0"/>
    <xf numFmtId="0" fontId="195" fillId="0" borderId="0"/>
    <xf numFmtId="0" fontId="3" fillId="0" borderId="0"/>
  </cellStyleXfs>
  <cellXfs count="599">
    <xf numFmtId="0" fontId="0" fillId="0" borderId="0" xfId="0">
      <alignment horizontal="left" wrapText="1"/>
    </xf>
    <xf numFmtId="0" fontId="171" fillId="0" borderId="0" xfId="0" applyFont="1">
      <alignment horizontal="left" wrapText="1"/>
    </xf>
    <xf numFmtId="0" fontId="172" fillId="0" borderId="0" xfId="10823" quotePrefix="1" applyFont="1" applyAlignment="1">
      <alignment horizontal="center" vertical="center"/>
    </xf>
    <xf numFmtId="0" fontId="172" fillId="0" borderId="0" xfId="10823" applyFont="1" applyAlignment="1">
      <alignment horizontal="left" vertical="center"/>
    </xf>
    <xf numFmtId="0" fontId="172" fillId="0" borderId="0" xfId="10823" applyFont="1" applyAlignment="1">
      <alignment horizontal="center" vertical="center"/>
    </xf>
    <xf numFmtId="4" fontId="171" fillId="0" borderId="0" xfId="10823" applyNumberFormat="1" applyFont="1" applyAlignment="1">
      <alignment horizontal="right" vertical="center"/>
    </xf>
    <xf numFmtId="0" fontId="172" fillId="81" borderId="29" xfId="10823" applyFont="1" applyFill="1" applyBorder="1" applyAlignment="1">
      <alignment horizontal="center" vertical="center"/>
    </xf>
    <xf numFmtId="0" fontId="172" fillId="81" borderId="29" xfId="10823" applyFont="1" applyFill="1" applyBorder="1" applyAlignment="1">
      <alignment horizontal="left" vertical="center"/>
    </xf>
    <xf numFmtId="4" fontId="172" fillId="81" borderId="29" xfId="10823" applyNumberFormat="1" applyFont="1" applyFill="1" applyBorder="1" applyAlignment="1">
      <alignment horizontal="right" vertical="center"/>
    </xf>
    <xf numFmtId="0" fontId="172" fillId="81" borderId="29" xfId="10823" quotePrefix="1" applyFont="1" applyFill="1" applyBorder="1" applyAlignment="1">
      <alignment horizontal="center" vertical="center"/>
    </xf>
    <xf numFmtId="9" fontId="172" fillId="81" borderId="29" xfId="10823" applyNumberFormat="1" applyFont="1" applyFill="1" applyBorder="1" applyAlignment="1">
      <alignment horizontal="center" vertical="center"/>
    </xf>
    <xf numFmtId="0" fontId="173" fillId="81" borderId="29" xfId="0" applyFont="1" applyFill="1" applyBorder="1" applyAlignment="1">
      <alignment horizontal="center" vertical="center"/>
    </xf>
    <xf numFmtId="0" fontId="172" fillId="81" borderId="29" xfId="10824" applyFont="1" applyFill="1" applyBorder="1" applyAlignment="1">
      <alignment horizontal="left" vertical="center" wrapText="1"/>
    </xf>
    <xf numFmtId="0" fontId="171" fillId="81" borderId="29" xfId="10823" applyFont="1" applyFill="1" applyBorder="1" applyAlignment="1">
      <alignment horizontal="center" vertical="center"/>
    </xf>
    <xf numFmtId="200" fontId="172" fillId="80" borderId="28" xfId="10822" applyNumberFormat="1" applyFont="1" applyFill="1" applyBorder="1" applyAlignment="1" applyProtection="1">
      <alignment vertical="center" wrapText="1"/>
    </xf>
    <xf numFmtId="200" fontId="172" fillId="80" borderId="28" xfId="10822" applyNumberFormat="1" applyFont="1" applyFill="1" applyBorder="1" applyAlignment="1" applyProtection="1">
      <alignment horizontal="center" vertical="center" wrapText="1"/>
    </xf>
    <xf numFmtId="0" fontId="171" fillId="0" borderId="0" xfId="0" applyFont="1" applyAlignment="1">
      <alignment horizontal="left" vertical="center" wrapText="1"/>
    </xf>
    <xf numFmtId="0" fontId="171" fillId="0" borderId="0" xfId="0" applyFont="1" applyAlignment="1">
      <alignment horizontal="center" vertical="center" wrapText="1"/>
    </xf>
    <xf numFmtId="200" fontId="172" fillId="81" borderId="28" xfId="10822" applyNumberFormat="1" applyFont="1" applyFill="1" applyBorder="1" applyAlignment="1" applyProtection="1">
      <alignment vertical="center" wrapText="1"/>
    </xf>
    <xf numFmtId="0" fontId="172" fillId="0" borderId="29" xfId="10823" applyFont="1" applyBorder="1" applyAlignment="1">
      <alignment horizontal="left" vertical="center"/>
    </xf>
    <xf numFmtId="0" fontId="172" fillId="0" borderId="29" xfId="10823" applyFont="1" applyBorder="1" applyAlignment="1">
      <alignment horizontal="center" vertical="center"/>
    </xf>
    <xf numFmtId="201" fontId="172" fillId="0" borderId="29" xfId="10823" applyNumberFormat="1" applyFont="1" applyBorder="1" applyAlignment="1">
      <alignment horizontal="right" vertical="center"/>
    </xf>
    <xf numFmtId="208" fontId="172" fillId="0" borderId="29" xfId="10823" applyNumberFormat="1" applyFont="1" applyBorder="1" applyAlignment="1">
      <alignment horizontal="right" vertical="center"/>
    </xf>
    <xf numFmtId="201" fontId="172" fillId="0" borderId="0" xfId="10823" applyNumberFormat="1" applyFont="1" applyAlignment="1">
      <alignment horizontal="right" vertical="center"/>
    </xf>
    <xf numFmtId="0" fontId="172" fillId="0" borderId="0" xfId="11579" applyFont="1" applyAlignment="1">
      <alignment vertical="center" wrapText="1"/>
    </xf>
    <xf numFmtId="0" fontId="175" fillId="0" borderId="0" xfId="11579" applyFont="1" applyAlignment="1">
      <alignment vertical="center" wrapText="1"/>
    </xf>
    <xf numFmtId="0" fontId="175" fillId="0" borderId="0" xfId="11579" applyFont="1" applyFill="1" applyBorder="1" applyAlignment="1">
      <alignment vertical="center" wrapText="1"/>
    </xf>
    <xf numFmtId="0" fontId="171" fillId="0" borderId="0" xfId="5188" applyFont="1" applyAlignment="1">
      <alignment horizontal="left" vertical="center" wrapText="1"/>
    </xf>
    <xf numFmtId="200" fontId="172" fillId="81" borderId="28" xfId="10822" applyNumberFormat="1" applyFont="1" applyFill="1" applyBorder="1" applyAlignment="1" applyProtection="1">
      <alignment horizontal="center" vertical="center" wrapText="1"/>
    </xf>
    <xf numFmtId="1" fontId="171" fillId="81" borderId="28" xfId="10822" applyNumberFormat="1" applyFont="1" applyFill="1" applyBorder="1" applyAlignment="1">
      <alignment horizontal="center" vertical="center"/>
    </xf>
    <xf numFmtId="209" fontId="172" fillId="81" borderId="28" xfId="10822" applyNumberFormat="1" applyFont="1" applyFill="1" applyBorder="1" applyAlignment="1" applyProtection="1">
      <alignment horizontal="center" vertical="center"/>
    </xf>
    <xf numFmtId="209" fontId="172" fillId="81" borderId="34" xfId="0" applyNumberFormat="1" applyFont="1" applyFill="1" applyBorder="1" applyAlignment="1">
      <alignment horizontal="center" vertical="center"/>
    </xf>
    <xf numFmtId="209" fontId="172" fillId="0" borderId="29" xfId="10823" applyNumberFormat="1" applyFont="1" applyBorder="1" applyAlignment="1">
      <alignment horizontal="right" vertical="center"/>
    </xf>
    <xf numFmtId="209" fontId="172" fillId="0" borderId="29" xfId="10823" applyNumberFormat="1" applyFont="1" applyBorder="1" applyAlignment="1">
      <alignment vertical="center"/>
    </xf>
    <xf numFmtId="209" fontId="172" fillId="0" borderId="0" xfId="10823" applyNumberFormat="1" applyFont="1" applyAlignment="1">
      <alignment horizontal="right" vertical="center"/>
    </xf>
    <xf numFmtId="209" fontId="172" fillId="0" borderId="0" xfId="10823" applyNumberFormat="1" applyFont="1" applyAlignment="1">
      <alignment vertical="center"/>
    </xf>
    <xf numFmtId="49" fontId="172" fillId="81" borderId="33" xfId="0" applyNumberFormat="1" applyFont="1" applyFill="1" applyBorder="1" applyAlignment="1">
      <alignment horizontal="center" vertical="center"/>
    </xf>
    <xf numFmtId="0" fontId="171" fillId="0" borderId="0" xfId="0" applyFont="1" applyAlignment="1">
      <alignment horizontal="left" vertical="center"/>
    </xf>
    <xf numFmtId="209" fontId="171" fillId="0" borderId="0" xfId="0" applyNumberFormat="1" applyFont="1" applyAlignment="1">
      <alignment horizontal="left" vertical="center" wrapText="1"/>
    </xf>
    <xf numFmtId="0" fontId="172" fillId="0" borderId="29" xfId="10823" quotePrefix="1" applyFont="1" applyBorder="1" applyAlignment="1">
      <alignment horizontal="center" vertical="center"/>
    </xf>
    <xf numFmtId="0" fontId="171" fillId="0" borderId="38" xfId="0" applyFont="1" applyBorder="1" applyAlignment="1">
      <alignment horizontal="left" vertical="center" wrapText="1"/>
    </xf>
    <xf numFmtId="201" fontId="171" fillId="0" borderId="0" xfId="0" applyNumberFormat="1" applyFont="1" applyAlignment="1">
      <alignment horizontal="left" vertical="center" wrapText="1"/>
    </xf>
    <xf numFmtId="49" fontId="172" fillId="0" borderId="29" xfId="10823" quotePrefix="1" applyNumberFormat="1" applyFont="1" applyBorder="1" applyAlignment="1">
      <alignment horizontal="center" vertical="center"/>
    </xf>
    <xf numFmtId="49" fontId="172" fillId="0" borderId="29" xfId="10823" quotePrefix="1" applyNumberFormat="1" applyFont="1" applyBorder="1" applyAlignment="1">
      <alignment horizontal="left" vertical="center"/>
    </xf>
    <xf numFmtId="16" fontId="172" fillId="0" borderId="29" xfId="10823" quotePrefix="1" applyNumberFormat="1" applyFont="1" applyBorder="1" applyAlignment="1">
      <alignment horizontal="center" vertical="center"/>
    </xf>
    <xf numFmtId="16" fontId="172" fillId="0" borderId="29" xfId="10823" quotePrefix="1" applyNumberFormat="1" applyFont="1" applyBorder="1" applyAlignment="1">
      <alignment horizontal="left" vertical="center"/>
    </xf>
    <xf numFmtId="209" fontId="172" fillId="0" borderId="29" xfId="10823" quotePrefix="1" applyNumberFormat="1" applyFont="1" applyBorder="1" applyAlignment="1">
      <alignment horizontal="center" vertical="center"/>
    </xf>
    <xf numFmtId="209" fontId="172" fillId="0" borderId="29" xfId="10823" quotePrefix="1" applyNumberFormat="1" applyFont="1" applyBorder="1" applyAlignment="1">
      <alignment vertical="center"/>
    </xf>
    <xf numFmtId="208" fontId="172" fillId="0" borderId="29" xfId="10823" quotePrefix="1" applyNumberFormat="1" applyFont="1" applyBorder="1" applyAlignment="1">
      <alignment horizontal="center" vertical="center"/>
    </xf>
    <xf numFmtId="16" fontId="171" fillId="0" borderId="0" xfId="0" quotePrefix="1" applyNumberFormat="1" applyFont="1" applyAlignment="1">
      <alignment horizontal="center" vertical="center" wrapText="1"/>
    </xf>
    <xf numFmtId="0" fontId="172" fillId="0" borderId="0" xfId="0" applyFont="1" applyAlignment="1">
      <alignment horizontal="left" vertical="center" wrapText="1"/>
    </xf>
    <xf numFmtId="0" fontId="174" fillId="0" borderId="0" xfId="0" applyFont="1" applyAlignment="1">
      <alignment horizontal="center" vertical="center" wrapText="1"/>
    </xf>
    <xf numFmtId="0" fontId="174" fillId="0" borderId="0" xfId="0" applyFont="1" applyAlignment="1">
      <alignment horizontal="left" vertical="center" wrapText="1"/>
    </xf>
    <xf numFmtId="209" fontId="174" fillId="0" borderId="0" xfId="0" applyNumberFormat="1" applyFont="1" applyAlignment="1">
      <alignment horizontal="left" vertical="center" wrapText="1"/>
    </xf>
    <xf numFmtId="49" fontId="175" fillId="0" borderId="0" xfId="11579" applyNumberFormat="1" applyFont="1" applyAlignment="1">
      <alignment horizontal="center" vertical="center"/>
    </xf>
    <xf numFmtId="209" fontId="175" fillId="0" borderId="0" xfId="11579" applyNumberFormat="1" applyFont="1" applyAlignment="1">
      <alignment horizontal="right" vertical="center"/>
    </xf>
    <xf numFmtId="209" fontId="175" fillId="0" borderId="0" xfId="11579" applyNumberFormat="1" applyFont="1" applyAlignment="1">
      <alignment horizontal="left" vertical="center"/>
    </xf>
    <xf numFmtId="0" fontId="176" fillId="0" borderId="0" xfId="11579" quotePrefix="1" applyFont="1" applyAlignment="1">
      <alignment vertical="center"/>
    </xf>
    <xf numFmtId="0" fontId="171" fillId="0" borderId="0" xfId="11579" applyFont="1" applyAlignment="1">
      <alignment horizontal="center" vertical="center"/>
    </xf>
    <xf numFmtId="209" fontId="171" fillId="0" borderId="0" xfId="10822" applyNumberFormat="1" applyFont="1" applyFill="1" applyAlignment="1" applyProtection="1">
      <alignment horizontal="right" vertical="center"/>
      <protection locked="0"/>
    </xf>
    <xf numFmtId="209" fontId="171" fillId="0" borderId="0" xfId="11578" applyNumberFormat="1" applyFont="1" applyAlignment="1">
      <alignment horizontal="right" vertical="center"/>
    </xf>
    <xf numFmtId="0" fontId="171" fillId="0" borderId="0" xfId="11579" quotePrefix="1" applyFont="1" applyAlignment="1">
      <alignment vertical="center" wrapText="1"/>
    </xf>
    <xf numFmtId="0" fontId="171" fillId="0" borderId="0" xfId="11579" applyFont="1" applyAlignment="1">
      <alignment horizontal="center" vertical="center" wrapText="1"/>
    </xf>
    <xf numFmtId="4" fontId="171" fillId="0" borderId="0" xfId="10822" applyNumberFormat="1" applyFont="1" applyAlignment="1">
      <alignment horizontal="center" vertical="center"/>
    </xf>
    <xf numFmtId="209" fontId="171" fillId="0" borderId="0" xfId="10822" applyNumberFormat="1" applyFont="1" applyAlignment="1">
      <alignment horizontal="right" vertical="center"/>
    </xf>
    <xf numFmtId="0" fontId="177" fillId="0" borderId="0" xfId="11579" quotePrefix="1" applyFont="1" applyAlignment="1">
      <alignment vertical="center" wrapText="1"/>
    </xf>
    <xf numFmtId="0" fontId="177" fillId="0" borderId="0" xfId="11579" applyFont="1" applyAlignment="1">
      <alignment vertical="center"/>
    </xf>
    <xf numFmtId="0" fontId="171" fillId="0" borderId="0" xfId="11579" applyFont="1" applyAlignment="1">
      <alignment vertical="center"/>
    </xf>
    <xf numFmtId="209" fontId="171" fillId="0" borderId="0" xfId="10822" applyNumberFormat="1" applyFont="1" applyFill="1" applyAlignment="1">
      <alignment horizontal="right" vertical="center"/>
    </xf>
    <xf numFmtId="0" fontId="171" fillId="0" borderId="0" xfId="11579" quotePrefix="1" applyFont="1" applyAlignment="1">
      <alignment vertical="center"/>
    </xf>
    <xf numFmtId="0" fontId="178" fillId="0" borderId="0" xfId="11579" applyFont="1" applyAlignment="1">
      <alignment horizontal="center" vertical="center"/>
    </xf>
    <xf numFmtId="49" fontId="175" fillId="0" borderId="0" xfId="11579" applyNumberFormat="1" applyFont="1" applyFill="1" applyBorder="1" applyAlignment="1">
      <alignment horizontal="center" vertical="center"/>
    </xf>
    <xf numFmtId="209" fontId="175" fillId="0" borderId="0" xfId="11579" applyNumberFormat="1" applyFont="1" applyFill="1" applyBorder="1" applyAlignment="1">
      <alignment horizontal="right" vertical="center"/>
    </xf>
    <xf numFmtId="209" fontId="175" fillId="0" borderId="0" xfId="11579" applyNumberFormat="1" applyFont="1" applyFill="1" applyBorder="1" applyAlignment="1">
      <alignment horizontal="left" vertical="center"/>
    </xf>
    <xf numFmtId="0" fontId="171" fillId="0" borderId="0" xfId="11579" applyFont="1" applyAlignment="1">
      <alignment vertical="center" wrapText="1"/>
    </xf>
    <xf numFmtId="209" fontId="177" fillId="0" borderId="0" xfId="11579" applyNumberFormat="1" applyFont="1" applyFill="1" applyAlignment="1">
      <alignment vertical="center"/>
    </xf>
    <xf numFmtId="0" fontId="171" fillId="0" borderId="0" xfId="0" applyFont="1" applyAlignment="1">
      <alignment vertical="center" wrapText="1"/>
    </xf>
    <xf numFmtId="0" fontId="172" fillId="0" borderId="0" xfId="0" applyFont="1" applyAlignment="1">
      <alignment vertical="center" wrapText="1"/>
    </xf>
    <xf numFmtId="0" fontId="179" fillId="0" borderId="0" xfId="5651" applyFont="1" applyAlignment="1">
      <alignment vertical="center"/>
    </xf>
    <xf numFmtId="0" fontId="180" fillId="0" borderId="0" xfId="5651" applyFont="1" applyAlignment="1">
      <alignment vertical="center"/>
    </xf>
    <xf numFmtId="0" fontId="171" fillId="0" borderId="0" xfId="0" quotePrefix="1" applyFont="1" applyAlignment="1">
      <alignment horizontal="left" vertical="center" wrapText="1"/>
    </xf>
    <xf numFmtId="0" fontId="177" fillId="0" borderId="0" xfId="11579" applyFont="1" applyAlignment="1">
      <alignment vertical="center" wrapText="1"/>
    </xf>
    <xf numFmtId="0" fontId="177" fillId="0" borderId="0" xfId="11579" applyFont="1" applyAlignment="1">
      <alignment horizontal="center" vertical="center"/>
    </xf>
    <xf numFmtId="209" fontId="177" fillId="0" borderId="0" xfId="11579" applyNumberFormat="1" applyFont="1" applyAlignment="1">
      <alignment vertical="center"/>
    </xf>
    <xf numFmtId="0" fontId="172" fillId="0" borderId="0" xfId="11579" quotePrefix="1" applyFont="1" applyAlignment="1">
      <alignment horizontal="left" vertical="center"/>
    </xf>
    <xf numFmtId="4" fontId="171" fillId="0" borderId="0" xfId="11579" applyNumberFormat="1" applyFont="1" applyAlignment="1">
      <alignment vertical="center" wrapText="1"/>
    </xf>
    <xf numFmtId="0" fontId="172" fillId="0" borderId="0" xfId="0" applyFont="1" applyAlignment="1">
      <alignment horizontal="justify" vertical="center"/>
    </xf>
    <xf numFmtId="0" fontId="171" fillId="0" borderId="0" xfId="0" applyFont="1" applyAlignment="1">
      <alignment horizontal="justify" vertical="center"/>
    </xf>
    <xf numFmtId="0" fontId="172" fillId="0" borderId="0" xfId="11579" quotePrefix="1" applyFont="1" applyAlignment="1">
      <alignment vertical="center" wrapText="1"/>
    </xf>
    <xf numFmtId="0" fontId="181" fillId="0" borderId="0" xfId="11579" quotePrefix="1" applyFont="1" applyAlignment="1">
      <alignment vertical="center" wrapText="1"/>
    </xf>
    <xf numFmtId="0" fontId="181" fillId="0" borderId="0" xfId="11579" applyFont="1" applyAlignment="1">
      <alignment horizontal="center" vertical="center"/>
    </xf>
    <xf numFmtId="209" fontId="181" fillId="0" borderId="0" xfId="10822" applyNumberFormat="1" applyFont="1" applyFill="1" applyAlignment="1" applyProtection="1">
      <alignment horizontal="right" vertical="center"/>
      <protection locked="0"/>
    </xf>
    <xf numFmtId="209" fontId="181" fillId="0" borderId="0" xfId="11578" applyNumberFormat="1" applyFont="1" applyAlignment="1">
      <alignment horizontal="right" vertical="center"/>
    </xf>
    <xf numFmtId="209" fontId="175" fillId="0" borderId="0" xfId="11579" applyNumberFormat="1" applyFont="1" applyFill="1" applyAlignment="1">
      <alignment horizontal="right" vertical="center"/>
    </xf>
    <xf numFmtId="0" fontId="171" fillId="0" borderId="0" xfId="0" applyFont="1" applyAlignment="1">
      <alignment horizontal="center" vertical="center"/>
    </xf>
    <xf numFmtId="209" fontId="171" fillId="0" borderId="0" xfId="0" applyNumberFormat="1" applyFont="1" applyAlignment="1">
      <alignment vertical="center"/>
    </xf>
    <xf numFmtId="0" fontId="171" fillId="0" borderId="0" xfId="11579" applyFont="1" applyFill="1" applyAlignment="1">
      <alignment vertical="center" wrapText="1"/>
    </xf>
    <xf numFmtId="0" fontId="171" fillId="0" borderId="0" xfId="11579" applyFont="1" applyAlignment="1">
      <alignment horizontal="left" vertical="center" wrapText="1"/>
    </xf>
    <xf numFmtId="4" fontId="171" fillId="0" borderId="0" xfId="10822" applyNumberFormat="1" applyFont="1" applyAlignment="1">
      <alignment horizontal="center" vertical="center" wrapText="1"/>
    </xf>
    <xf numFmtId="209" fontId="171" fillId="0" borderId="0" xfId="10822" applyNumberFormat="1" applyFont="1" applyFill="1" applyAlignment="1">
      <alignment horizontal="right" vertical="center" wrapText="1"/>
    </xf>
    <xf numFmtId="209" fontId="171" fillId="0" borderId="0" xfId="11578" applyNumberFormat="1" applyFont="1" applyAlignment="1">
      <alignment horizontal="right" vertical="center" wrapText="1"/>
    </xf>
    <xf numFmtId="49" fontId="172" fillId="89" borderId="0" xfId="6997" applyNumberFormat="1" applyFont="1" applyFill="1" applyAlignment="1">
      <alignment horizontal="center" vertical="center" wrapText="1"/>
    </xf>
    <xf numFmtId="0" fontId="172" fillId="89" borderId="0" xfId="6997" applyFont="1" applyFill="1" applyAlignment="1">
      <alignment vertical="center" wrapText="1"/>
    </xf>
    <xf numFmtId="0" fontId="182" fillId="89" borderId="0" xfId="6997" applyFont="1" applyFill="1" applyAlignment="1">
      <alignment horizontal="center" vertical="center" wrapText="1"/>
    </xf>
    <xf numFmtId="0" fontId="180" fillId="0" borderId="0" xfId="0" applyFont="1" applyAlignment="1">
      <alignment horizontal="center" vertical="center" wrapText="1"/>
    </xf>
    <xf numFmtId="209" fontId="171" fillId="0" borderId="0" xfId="10822" applyNumberFormat="1" applyFont="1" applyFill="1" applyAlignment="1" applyProtection="1">
      <alignment horizontal="right" vertical="center" wrapText="1"/>
      <protection locked="0"/>
    </xf>
    <xf numFmtId="49" fontId="171" fillId="0" borderId="0" xfId="6997" applyNumberFormat="1" applyFont="1" applyAlignment="1">
      <alignment horizontal="center" vertical="center" wrapText="1"/>
    </xf>
    <xf numFmtId="0" fontId="171" fillId="0" borderId="0" xfId="6997" applyFont="1" applyAlignment="1">
      <alignment horizontal="justify" vertical="center" wrapText="1"/>
    </xf>
    <xf numFmtId="0" fontId="171" fillId="0" borderId="0" xfId="6997" applyFont="1" applyAlignment="1">
      <alignment vertical="center" wrapText="1"/>
    </xf>
    <xf numFmtId="3" fontId="182" fillId="89" borderId="0" xfId="6997" applyNumberFormat="1" applyFont="1" applyFill="1" applyAlignment="1">
      <alignment horizontal="center" vertical="center" wrapText="1"/>
    </xf>
    <xf numFmtId="209" fontId="182" fillId="0" borderId="0" xfId="6997" applyNumberFormat="1" applyFont="1" applyAlignment="1">
      <alignment horizontal="center" vertical="center" wrapText="1"/>
    </xf>
    <xf numFmtId="209" fontId="182" fillId="89" borderId="0" xfId="6997" applyNumberFormat="1" applyFont="1" applyFill="1" applyAlignment="1">
      <alignment horizontal="right" vertical="center" wrapText="1"/>
    </xf>
    <xf numFmtId="0" fontId="180" fillId="0" borderId="0" xfId="0" applyFont="1" applyAlignment="1">
      <alignment horizontal="center" vertical="center"/>
    </xf>
    <xf numFmtId="49" fontId="172" fillId="0" borderId="0" xfId="11579" applyNumberFormat="1" applyFont="1" applyAlignment="1">
      <alignment horizontal="center" vertical="center"/>
    </xf>
    <xf numFmtId="0" fontId="172" fillId="0" borderId="0" xfId="0" applyFont="1" applyAlignment="1">
      <alignment horizontal="center" vertical="center"/>
    </xf>
    <xf numFmtId="16" fontId="172" fillId="0" borderId="0" xfId="0" quotePrefix="1" applyNumberFormat="1" applyFont="1" applyAlignment="1">
      <alignment horizontal="center" vertical="center"/>
    </xf>
    <xf numFmtId="49" fontId="172" fillId="0" borderId="0" xfId="11579" quotePrefix="1" applyNumberFormat="1" applyFont="1" applyAlignment="1">
      <alignment horizontal="center" vertical="center"/>
    </xf>
    <xf numFmtId="49" fontId="177" fillId="0" borderId="0" xfId="11579" applyNumberFormat="1" applyFont="1" applyAlignment="1">
      <alignment horizontal="center" vertical="center"/>
    </xf>
    <xf numFmtId="0" fontId="174" fillId="0" borderId="0" xfId="0" applyFont="1" applyAlignment="1">
      <alignment horizontal="center" vertical="center"/>
    </xf>
    <xf numFmtId="49" fontId="172" fillId="0" borderId="0" xfId="11579" applyNumberFormat="1" applyFont="1" applyAlignment="1">
      <alignment horizontal="center" vertical="center" wrapText="1"/>
    </xf>
    <xf numFmtId="0" fontId="172" fillId="0" borderId="0" xfId="0" applyFont="1" applyAlignment="1">
      <alignment horizontal="center" vertical="center" wrapText="1"/>
    </xf>
    <xf numFmtId="0" fontId="183" fillId="0" borderId="0" xfId="0" applyFont="1" applyAlignment="1">
      <alignment horizontal="center" vertical="center" wrapText="1"/>
    </xf>
    <xf numFmtId="0" fontId="184" fillId="90" borderId="0" xfId="11580" applyFont="1" applyFill="1" applyAlignment="1">
      <alignment horizontal="left" vertical="center"/>
    </xf>
    <xf numFmtId="0" fontId="185" fillId="90" borderId="0" xfId="11580" applyFont="1" applyFill="1" applyAlignment="1">
      <alignment vertical="center"/>
    </xf>
    <xf numFmtId="3" fontId="185" fillId="90" borderId="0" xfId="11580" applyNumberFormat="1" applyFont="1" applyFill="1" applyAlignment="1">
      <alignment horizontal="center" vertical="center"/>
    </xf>
    <xf numFmtId="0" fontId="185" fillId="90" borderId="0" xfId="11580" applyFont="1" applyFill="1" applyAlignment="1">
      <alignment horizontal="center" vertical="center"/>
    </xf>
    <xf numFmtId="4" fontId="185" fillId="90" borderId="0" xfId="11580" applyNumberFormat="1" applyFont="1" applyFill="1" applyAlignment="1">
      <alignment horizontal="right" vertical="center"/>
    </xf>
    <xf numFmtId="0" fontId="186" fillId="0" borderId="0" xfId="11580" applyFont="1" applyAlignment="1">
      <alignment vertical="center"/>
    </xf>
    <xf numFmtId="210" fontId="184" fillId="89" borderId="39" xfId="11581" applyFont="1" applyFill="1" applyBorder="1" applyAlignment="1">
      <alignment horizontal="center" vertical="center" wrapText="1"/>
    </xf>
    <xf numFmtId="210" fontId="184" fillId="89" borderId="39" xfId="11581" applyFont="1" applyFill="1" applyBorder="1" applyAlignment="1">
      <alignment horizontal="left" vertical="center" wrapText="1"/>
    </xf>
    <xf numFmtId="0" fontId="185" fillId="89" borderId="39" xfId="11580" applyFont="1" applyFill="1" applyBorder="1" applyAlignment="1">
      <alignment horizontal="center" vertical="center"/>
    </xf>
    <xf numFmtId="4" fontId="185" fillId="89" borderId="39" xfId="11582" applyNumberFormat="1" applyFont="1" applyFill="1" applyBorder="1" applyAlignment="1">
      <alignment horizontal="right" vertical="center" wrapText="1"/>
    </xf>
    <xf numFmtId="4" fontId="184" fillId="89" borderId="39" xfId="11581" applyNumberFormat="1" applyFont="1" applyFill="1" applyBorder="1" applyAlignment="1">
      <alignment horizontal="center" vertical="center" wrapText="1"/>
    </xf>
    <xf numFmtId="210" fontId="184" fillId="90" borderId="39" xfId="11581" quotePrefix="1" applyFont="1" applyFill="1" applyBorder="1" applyAlignment="1">
      <alignment horizontal="center" vertical="center" wrapText="1"/>
    </xf>
    <xf numFmtId="210" fontId="184" fillId="90" borderId="39" xfId="11581" applyFont="1" applyFill="1" applyBorder="1" applyAlignment="1">
      <alignment horizontal="left" vertical="center" wrapText="1"/>
    </xf>
    <xf numFmtId="0" fontId="185" fillId="90" borderId="39" xfId="11580" applyFont="1" applyFill="1" applyBorder="1" applyAlignment="1">
      <alignment horizontal="center" vertical="center"/>
    </xf>
    <xf numFmtId="4" fontId="185" fillId="90" borderId="39" xfId="11582" applyNumberFormat="1" applyFont="1" applyFill="1" applyBorder="1" applyAlignment="1">
      <alignment horizontal="right" vertical="center" wrapText="1"/>
    </xf>
    <xf numFmtId="4" fontId="185" fillId="90" borderId="39" xfId="11580" applyNumberFormat="1" applyFont="1" applyFill="1" applyBorder="1" applyAlignment="1">
      <alignment vertical="center" wrapText="1"/>
    </xf>
    <xf numFmtId="210" fontId="184" fillId="0" borderId="39" xfId="11581" applyFont="1" applyBorder="1" applyAlignment="1">
      <alignment horizontal="center" vertical="center" wrapText="1"/>
    </xf>
    <xf numFmtId="210" fontId="184" fillId="0" borderId="39" xfId="11581" applyFont="1" applyBorder="1" applyAlignment="1">
      <alignment horizontal="left" vertical="center" wrapText="1"/>
    </xf>
    <xf numFmtId="210" fontId="184" fillId="0" borderId="39" xfId="11581" applyFont="1" applyBorder="1" applyAlignment="1">
      <alignment horizontal="right" vertical="center" wrapText="1"/>
    </xf>
    <xf numFmtId="210" fontId="184" fillId="90" borderId="39" xfId="11581" applyFont="1" applyFill="1" applyBorder="1" applyAlignment="1">
      <alignment horizontal="center" vertical="center" wrapText="1"/>
    </xf>
    <xf numFmtId="4" fontId="184" fillId="90" borderId="39" xfId="11581" applyNumberFormat="1" applyFont="1" applyFill="1" applyBorder="1" applyAlignment="1">
      <alignment horizontal="right" vertical="center" wrapText="1"/>
    </xf>
    <xf numFmtId="0" fontId="185" fillId="91" borderId="39" xfId="11583" applyFont="1" applyFill="1" applyBorder="1" applyAlignment="1">
      <alignment horizontal="center" vertical="center"/>
    </xf>
    <xf numFmtId="210" fontId="184" fillId="91" borderId="39" xfId="11581" applyFont="1" applyFill="1" applyBorder="1" applyAlignment="1">
      <alignment horizontal="left" vertical="center" wrapText="1"/>
    </xf>
    <xf numFmtId="0" fontId="185" fillId="91" borderId="39" xfId="11580" applyFont="1" applyFill="1" applyBorder="1" applyAlignment="1">
      <alignment horizontal="center" vertical="center"/>
    </xf>
    <xf numFmtId="4" fontId="185" fillId="91" borderId="39" xfId="11582" applyNumberFormat="1" applyFont="1" applyFill="1" applyBorder="1" applyAlignment="1">
      <alignment horizontal="right" vertical="center" wrapText="1"/>
    </xf>
    <xf numFmtId="4" fontId="184" fillId="91" borderId="39" xfId="11581" applyNumberFormat="1" applyFont="1" applyFill="1" applyBorder="1" applyAlignment="1">
      <alignment horizontal="right" vertical="center" wrapText="1"/>
    </xf>
    <xf numFmtId="210" fontId="184" fillId="92" borderId="39" xfId="11581" applyFont="1" applyFill="1" applyBorder="1" applyAlignment="1">
      <alignment horizontal="center" vertical="center" wrapText="1"/>
    </xf>
    <xf numFmtId="210" fontId="184" fillId="92" borderId="39" xfId="11581" applyFont="1" applyFill="1" applyBorder="1" applyAlignment="1">
      <alignment horizontal="left" vertical="center" wrapText="1"/>
    </xf>
    <xf numFmtId="0" fontId="185" fillId="92" borderId="39" xfId="11580" applyFont="1" applyFill="1" applyBorder="1" applyAlignment="1">
      <alignment horizontal="center" vertical="center"/>
    </xf>
    <xf numFmtId="4" fontId="185" fillId="92" borderId="39" xfId="11582" applyNumberFormat="1" applyFont="1" applyFill="1" applyBorder="1" applyAlignment="1">
      <alignment horizontal="right" vertical="center" wrapText="1"/>
    </xf>
    <xf numFmtId="4" fontId="184" fillId="92" borderId="39" xfId="11581" applyNumberFormat="1" applyFont="1" applyFill="1" applyBorder="1" applyAlignment="1">
      <alignment horizontal="right" vertical="center" wrapText="1"/>
    </xf>
    <xf numFmtId="210" fontId="184" fillId="0" borderId="40" xfId="11581" applyFont="1" applyFill="1" applyBorder="1" applyAlignment="1">
      <alignment horizontal="center" vertical="center" wrapText="1"/>
    </xf>
    <xf numFmtId="210" fontId="184" fillId="0" borderId="40" xfId="11581" applyFont="1" applyFill="1" applyBorder="1" applyAlignment="1">
      <alignment horizontal="left" vertical="center" wrapText="1"/>
    </xf>
    <xf numFmtId="0" fontId="185" fillId="0" borderId="40" xfId="11580" applyFont="1" applyBorder="1" applyAlignment="1">
      <alignment horizontal="center" vertical="center"/>
    </xf>
    <xf numFmtId="4" fontId="185" fillId="0" borderId="40" xfId="11582" applyNumberFormat="1" applyFont="1" applyBorder="1" applyAlignment="1">
      <alignment horizontal="right" vertical="center" wrapText="1"/>
    </xf>
    <xf numFmtId="4" fontId="184" fillId="0" borderId="40" xfId="11581" applyNumberFormat="1" applyFont="1" applyFill="1" applyBorder="1" applyAlignment="1">
      <alignment horizontal="right" vertical="center" wrapText="1"/>
    </xf>
    <xf numFmtId="210" fontId="185" fillId="0" borderId="42" xfId="11581" applyFont="1" applyFill="1" applyBorder="1" applyAlignment="1">
      <alignment horizontal="center" vertical="center" wrapText="1"/>
    </xf>
    <xf numFmtId="210" fontId="184" fillId="0" borderId="29" xfId="11581" applyFont="1" applyFill="1" applyBorder="1" applyAlignment="1">
      <alignment horizontal="left" vertical="center" wrapText="1"/>
    </xf>
    <xf numFmtId="0" fontId="185" fillId="0" borderId="29" xfId="11580" applyFont="1" applyBorder="1" applyAlignment="1">
      <alignment horizontal="center" vertical="center"/>
    </xf>
    <xf numFmtId="4" fontId="185" fillId="0" borderId="29" xfId="11582" applyNumberFormat="1" applyFont="1" applyBorder="1" applyAlignment="1">
      <alignment horizontal="right" vertical="center" wrapText="1"/>
    </xf>
    <xf numFmtId="4" fontId="184" fillId="0" borderId="29" xfId="11581" applyNumberFormat="1" applyFont="1" applyFill="1" applyBorder="1" applyAlignment="1">
      <alignment horizontal="right" vertical="center" wrapText="1"/>
    </xf>
    <xf numFmtId="210" fontId="185" fillId="90" borderId="41" xfId="11581" applyFont="1" applyFill="1" applyBorder="1" applyAlignment="1">
      <alignment horizontal="center" vertical="center" wrapText="1"/>
    </xf>
    <xf numFmtId="210" fontId="184" fillId="90" borderId="38" xfId="11581" applyFont="1" applyFill="1" applyBorder="1" applyAlignment="1">
      <alignment horizontal="left" vertical="center" wrapText="1"/>
    </xf>
    <xf numFmtId="0" fontId="185" fillId="90" borderId="38" xfId="11580" applyFont="1" applyFill="1" applyBorder="1" applyAlignment="1">
      <alignment horizontal="center" vertical="center"/>
    </xf>
    <xf numFmtId="4" fontId="185" fillId="90" borderId="38" xfId="11582" applyNumberFormat="1" applyFont="1" applyFill="1" applyBorder="1" applyAlignment="1">
      <alignment horizontal="right" vertical="center" wrapText="1"/>
    </xf>
    <xf numFmtId="4" fontId="184" fillId="90" borderId="38" xfId="11581" applyNumberFormat="1" applyFont="1" applyFill="1" applyBorder="1" applyAlignment="1">
      <alignment horizontal="right" vertical="center" wrapText="1"/>
    </xf>
    <xf numFmtId="210" fontId="184" fillId="90" borderId="42" xfId="11581" applyFont="1" applyFill="1" applyBorder="1" applyAlignment="1">
      <alignment horizontal="left" vertical="center"/>
    </xf>
    <xf numFmtId="210" fontId="184" fillId="90" borderId="43" xfId="11581" applyFont="1" applyFill="1" applyBorder="1" applyAlignment="1">
      <alignment horizontal="left" vertical="center" wrapText="1"/>
    </xf>
    <xf numFmtId="0" fontId="185" fillId="90" borderId="43" xfId="11580" applyFont="1" applyFill="1" applyBorder="1" applyAlignment="1">
      <alignment horizontal="center" vertical="center"/>
    </xf>
    <xf numFmtId="4" fontId="185" fillId="90" borderId="43" xfId="11582" applyNumberFormat="1" applyFont="1" applyFill="1" applyBorder="1" applyAlignment="1">
      <alignment horizontal="right" vertical="center" wrapText="1"/>
    </xf>
    <xf numFmtId="4" fontId="184" fillId="90" borderId="43" xfId="11581" applyNumberFormat="1" applyFont="1" applyFill="1" applyBorder="1" applyAlignment="1">
      <alignment horizontal="right" vertical="center" wrapText="1"/>
    </xf>
    <xf numFmtId="210" fontId="184" fillId="90" borderId="44" xfId="11581" applyFont="1" applyFill="1" applyBorder="1" applyAlignment="1">
      <alignment horizontal="left" vertical="center"/>
    </xf>
    <xf numFmtId="210" fontId="184" fillId="90" borderId="41" xfId="11581" applyFont="1" applyFill="1" applyBorder="1" applyAlignment="1">
      <alignment horizontal="left" vertical="center"/>
    </xf>
    <xf numFmtId="210" fontId="184" fillId="90" borderId="38" xfId="11581" applyFont="1" applyFill="1" applyBorder="1" applyAlignment="1">
      <alignment horizontal="left" vertical="center"/>
    </xf>
    <xf numFmtId="210" fontId="184" fillId="90" borderId="29" xfId="11581" applyFont="1" applyFill="1" applyBorder="1" applyAlignment="1">
      <alignment horizontal="left" vertical="center"/>
    </xf>
    <xf numFmtId="0" fontId="185" fillId="90" borderId="29" xfId="11580" applyFont="1" applyFill="1" applyBorder="1" applyAlignment="1">
      <alignment horizontal="center" vertical="center"/>
    </xf>
    <xf numFmtId="4" fontId="185" fillId="90" borderId="29" xfId="11582" applyNumberFormat="1" applyFont="1" applyFill="1" applyBorder="1" applyAlignment="1">
      <alignment horizontal="right" vertical="center" wrapText="1"/>
    </xf>
    <xf numFmtId="4" fontId="184" fillId="90" borderId="29" xfId="11581" applyNumberFormat="1" applyFont="1" applyFill="1" applyBorder="1" applyAlignment="1">
      <alignment horizontal="right" vertical="center" wrapText="1"/>
    </xf>
    <xf numFmtId="210" fontId="184" fillId="90" borderId="45" xfId="11581" applyFont="1" applyFill="1" applyBorder="1" applyAlignment="1">
      <alignment horizontal="left" vertical="center"/>
    </xf>
    <xf numFmtId="210" fontId="184" fillId="0" borderId="44" xfId="11581" applyFont="1" applyFill="1" applyBorder="1" applyAlignment="1">
      <alignment horizontal="left" vertical="center"/>
    </xf>
    <xf numFmtId="210" fontId="184" fillId="0" borderId="43" xfId="11581" applyFont="1" applyFill="1" applyBorder="1" applyAlignment="1">
      <alignment horizontal="left" vertical="center" wrapText="1"/>
    </xf>
    <xf numFmtId="0" fontId="185" fillId="0" borderId="43" xfId="11580" applyFont="1" applyBorder="1" applyAlignment="1">
      <alignment horizontal="center" vertical="center"/>
    </xf>
    <xf numFmtId="4" fontId="185" fillId="0" borderId="43" xfId="11582" applyNumberFormat="1" applyFont="1" applyBorder="1" applyAlignment="1">
      <alignment horizontal="right" vertical="center" wrapText="1"/>
    </xf>
    <xf numFmtId="4" fontId="184" fillId="0" borderId="43" xfId="11581" applyNumberFormat="1" applyFont="1" applyFill="1" applyBorder="1" applyAlignment="1">
      <alignment horizontal="right" vertical="center" wrapText="1"/>
    </xf>
    <xf numFmtId="49" fontId="184" fillId="93" borderId="39" xfId="11585" applyNumberFormat="1" applyFont="1" applyFill="1" applyBorder="1" applyAlignment="1">
      <alignment horizontal="center" vertical="center"/>
    </xf>
    <xf numFmtId="0" fontId="184" fillId="93" borderId="39" xfId="11585" applyFont="1" applyFill="1" applyBorder="1" applyAlignment="1">
      <alignment horizontal="left" vertical="center" wrapText="1"/>
    </xf>
    <xf numFmtId="0" fontId="184" fillId="93" borderId="39" xfId="11584" applyFont="1" applyFill="1" applyBorder="1" applyAlignment="1" applyProtection="1">
      <alignment horizontal="center" vertical="center" wrapText="1"/>
      <protection locked="0"/>
    </xf>
    <xf numFmtId="4" fontId="184" fillId="93" borderId="39" xfId="11584" applyNumberFormat="1" applyFont="1" applyFill="1" applyBorder="1" applyAlignment="1">
      <alignment horizontal="right" vertical="center" wrapText="1"/>
    </xf>
    <xf numFmtId="4" fontId="184" fillId="93" borderId="39" xfId="11586" applyNumberFormat="1" applyFont="1" applyFill="1" applyBorder="1" applyAlignment="1">
      <alignment horizontal="right" vertical="center" wrapText="1"/>
    </xf>
    <xf numFmtId="49" fontId="184" fillId="0" borderId="39" xfId="11580" applyNumberFormat="1" applyFont="1" applyBorder="1" applyAlignment="1">
      <alignment horizontal="center" vertical="center"/>
    </xf>
    <xf numFmtId="0" fontId="184" fillId="0" borderId="39" xfId="11580" applyFont="1" applyBorder="1" applyAlignment="1">
      <alignment horizontal="left" vertical="center"/>
    </xf>
    <xf numFmtId="0" fontId="185" fillId="0" borderId="39" xfId="11580" applyFont="1" applyBorder="1" applyAlignment="1">
      <alignment horizontal="center" vertical="center"/>
    </xf>
    <xf numFmtId="4" fontId="185" fillId="0" borderId="39" xfId="11580" applyNumberFormat="1" applyFont="1" applyBorder="1" applyAlignment="1">
      <alignment vertical="center"/>
    </xf>
    <xf numFmtId="0" fontId="184" fillId="89" borderId="39" xfId="11580" applyFont="1" applyFill="1" applyBorder="1" applyAlignment="1">
      <alignment horizontal="center" vertical="center" wrapText="1"/>
    </xf>
    <xf numFmtId="0" fontId="184" fillId="89" borderId="39" xfId="11580" applyFont="1" applyFill="1" applyBorder="1" applyAlignment="1">
      <alignment horizontal="left" vertical="center" wrapText="1"/>
    </xf>
    <xf numFmtId="0" fontId="184" fillId="89" borderId="39" xfId="11584" applyFont="1" applyFill="1" applyBorder="1" applyAlignment="1" applyProtection="1">
      <alignment horizontal="center" vertical="center" wrapText="1"/>
      <protection locked="0"/>
    </xf>
    <xf numFmtId="4" fontId="184" fillId="89" borderId="39" xfId="11587" applyNumberFormat="1" applyFont="1" applyFill="1" applyBorder="1" applyAlignment="1">
      <alignment horizontal="center" vertical="center" wrapText="1"/>
    </xf>
    <xf numFmtId="4" fontId="184" fillId="89" borderId="39" xfId="11586" applyNumberFormat="1" applyFont="1" applyFill="1" applyBorder="1" applyAlignment="1">
      <alignment horizontal="center" vertical="center" wrapText="1"/>
    </xf>
    <xf numFmtId="1" fontId="185" fillId="0" borderId="39" xfId="11588" applyNumberFormat="1" applyFont="1" applyBorder="1" applyAlignment="1">
      <alignment horizontal="center" vertical="center"/>
    </xf>
    <xf numFmtId="4" fontId="185" fillId="94" borderId="39" xfId="11584" applyNumberFormat="1" applyFont="1" applyFill="1" applyBorder="1" applyAlignment="1">
      <alignment horizontal="right" vertical="center" wrapText="1"/>
    </xf>
    <xf numFmtId="4" fontId="185" fillId="0" borderId="39" xfId="11586" applyNumberFormat="1" applyFont="1" applyBorder="1" applyAlignment="1">
      <alignment horizontal="right" vertical="center" wrapText="1"/>
    </xf>
    <xf numFmtId="0" fontId="185" fillId="0" borderId="39" xfId="11580" applyFont="1" applyBorder="1" applyAlignment="1">
      <alignment horizontal="left" vertical="center"/>
    </xf>
    <xf numFmtId="49" fontId="184" fillId="93" borderId="39" xfId="11580" applyNumberFormat="1" applyFont="1" applyFill="1" applyBorder="1" applyAlignment="1">
      <alignment horizontal="center" vertical="center"/>
    </xf>
    <xf numFmtId="0" fontId="184" fillId="93" borderId="39" xfId="11589" applyFont="1" applyFill="1" applyBorder="1" applyAlignment="1">
      <alignment horizontal="left" vertical="center" wrapText="1"/>
    </xf>
    <xf numFmtId="3" fontId="184" fillId="93" borderId="39" xfId="11584" applyNumberFormat="1" applyFont="1" applyFill="1" applyBorder="1" applyAlignment="1" applyProtection="1">
      <alignment horizontal="center" vertical="center" wrapText="1"/>
      <protection locked="0"/>
    </xf>
    <xf numFmtId="1" fontId="184" fillId="89" borderId="39" xfId="11580" applyNumberFormat="1" applyFont="1" applyFill="1" applyBorder="1" applyAlignment="1">
      <alignment horizontal="center" vertical="center" wrapText="1"/>
    </xf>
    <xf numFmtId="3" fontId="184" fillId="89" borderId="39" xfId="11584" applyNumberFormat="1" applyFont="1" applyFill="1" applyBorder="1" applyAlignment="1" applyProtection="1">
      <alignment horizontal="center" vertical="center" wrapText="1"/>
      <protection locked="0"/>
    </xf>
    <xf numFmtId="1" fontId="184" fillId="89" borderId="39" xfId="11584" applyNumberFormat="1" applyFont="1" applyFill="1" applyBorder="1" applyAlignment="1" applyProtection="1">
      <alignment horizontal="center" vertical="center" wrapText="1"/>
      <protection locked="0"/>
    </xf>
    <xf numFmtId="211" fontId="184" fillId="89" borderId="39" xfId="11584" applyNumberFormat="1" applyFont="1" applyFill="1" applyBorder="1" applyAlignment="1" applyProtection="1">
      <alignment horizontal="left" vertical="center" wrapText="1"/>
      <protection locked="0"/>
    </xf>
    <xf numFmtId="4" fontId="184" fillId="89" borderId="39" xfId="11584" applyNumberFormat="1" applyFont="1" applyFill="1" applyBorder="1" applyAlignment="1">
      <alignment horizontal="right" vertical="center" wrapText="1"/>
    </xf>
    <xf numFmtId="4" fontId="184" fillId="89" borderId="39" xfId="11586" applyNumberFormat="1" applyFont="1" applyFill="1" applyBorder="1" applyAlignment="1">
      <alignment horizontal="right" vertical="center" wrapText="1"/>
    </xf>
    <xf numFmtId="1" fontId="185" fillId="0" borderId="39" xfId="11584" applyNumberFormat="1" applyFont="1" applyBorder="1" applyAlignment="1" applyProtection="1">
      <alignment horizontal="center" vertical="center" wrapText="1"/>
      <protection locked="0"/>
    </xf>
    <xf numFmtId="211" fontId="185" fillId="0" borderId="39" xfId="11584" applyNumberFormat="1" applyFont="1" applyBorder="1" applyAlignment="1" applyProtection="1">
      <alignment horizontal="left" vertical="center" wrapText="1"/>
      <protection locked="0"/>
    </xf>
    <xf numFmtId="0" fontId="185" fillId="0" borderId="39" xfId="11584" applyFont="1" applyBorder="1" applyAlignment="1" applyProtection="1">
      <alignment horizontal="center" vertical="center" wrapText="1"/>
      <protection locked="0"/>
    </xf>
    <xf numFmtId="3" fontId="185" fillId="0" borderId="39" xfId="11584" applyNumberFormat="1" applyFont="1" applyBorder="1" applyAlignment="1" applyProtection="1">
      <alignment horizontal="center" vertical="center" wrapText="1"/>
      <protection locked="0"/>
    </xf>
    <xf numFmtId="1" fontId="185" fillId="0" borderId="39" xfId="11580" applyNumberFormat="1" applyFont="1" applyBorder="1" applyAlignment="1">
      <alignment horizontal="center" vertical="center" wrapText="1"/>
    </xf>
    <xf numFmtId="0" fontId="185" fillId="0" borderId="39" xfId="11580" applyFont="1" applyBorder="1" applyAlignment="1">
      <alignment horizontal="left" vertical="center" wrapText="1"/>
    </xf>
    <xf numFmtId="0" fontId="185" fillId="0" borderId="39" xfId="11580" applyFont="1" applyBorder="1" applyAlignment="1">
      <alignment horizontal="center" vertical="center" wrapText="1"/>
    </xf>
    <xf numFmtId="3" fontId="185" fillId="0" borderId="39" xfId="11580" applyNumberFormat="1" applyFont="1" applyBorder="1" applyAlignment="1">
      <alignment horizontal="center" vertical="center" wrapText="1"/>
    </xf>
    <xf numFmtId="4" fontId="185" fillId="0" borderId="39" xfId="11584" applyNumberFormat="1" applyFont="1" applyBorder="1" applyAlignment="1">
      <alignment horizontal="right" vertical="center" wrapText="1"/>
    </xf>
    <xf numFmtId="49" fontId="184" fillId="89" borderId="40" xfId="11584" applyNumberFormat="1" applyFont="1" applyFill="1" applyBorder="1" applyAlignment="1" applyProtection="1">
      <alignment horizontal="center" vertical="center" wrapText="1"/>
      <protection locked="0"/>
    </xf>
    <xf numFmtId="211" fontId="184" fillId="89" borderId="40" xfId="11584" applyNumberFormat="1" applyFont="1" applyFill="1" applyBorder="1" applyAlignment="1" applyProtection="1">
      <alignment horizontal="left" vertical="center" wrapText="1"/>
      <protection locked="0"/>
    </xf>
    <xf numFmtId="0" fontId="184" fillId="89" borderId="40" xfId="11584" applyFont="1" applyFill="1" applyBorder="1" applyAlignment="1" applyProtection="1">
      <alignment horizontal="center" vertical="center" wrapText="1"/>
      <protection locked="0"/>
    </xf>
    <xf numFmtId="3" fontId="184" fillId="89" borderId="40" xfId="11584" applyNumberFormat="1" applyFont="1" applyFill="1" applyBorder="1" applyAlignment="1" applyProtection="1">
      <alignment horizontal="center" vertical="center" wrapText="1"/>
      <protection locked="0"/>
    </xf>
    <xf numFmtId="201" fontId="184" fillId="89" borderId="40" xfId="11584" applyNumberFormat="1" applyFont="1" applyFill="1" applyBorder="1" applyAlignment="1">
      <alignment horizontal="right" vertical="center" wrapText="1"/>
    </xf>
    <xf numFmtId="201" fontId="184" fillId="89" borderId="40" xfId="11586" applyNumberFormat="1" applyFont="1" applyFill="1" applyBorder="1" applyAlignment="1">
      <alignment horizontal="right" vertical="center" wrapText="1"/>
    </xf>
    <xf numFmtId="211" fontId="185" fillId="0" borderId="39" xfId="11584" applyNumberFormat="1" applyFont="1" applyBorder="1" applyAlignment="1" applyProtection="1">
      <alignment vertical="center" wrapText="1"/>
      <protection locked="0"/>
    </xf>
    <xf numFmtId="0" fontId="184" fillId="0" borderId="0" xfId="11580" applyFont="1" applyAlignment="1">
      <alignment vertical="center"/>
    </xf>
    <xf numFmtId="211" fontId="185" fillId="95" borderId="39" xfId="11584" applyNumberFormat="1" applyFont="1" applyFill="1" applyBorder="1" applyAlignment="1" applyProtection="1">
      <alignment vertical="center" wrapText="1"/>
      <protection locked="0"/>
    </xf>
    <xf numFmtId="0" fontId="185" fillId="95" borderId="39" xfId="11584" applyFont="1" applyFill="1" applyBorder="1" applyAlignment="1" applyProtection="1">
      <alignment horizontal="center" vertical="center" wrapText="1"/>
      <protection locked="0"/>
    </xf>
    <xf numFmtId="3" fontId="185" fillId="95" borderId="39" xfId="11584" applyNumberFormat="1" applyFont="1" applyFill="1" applyBorder="1" applyAlignment="1" applyProtection="1">
      <alignment horizontal="center" vertical="center" wrapText="1"/>
      <protection locked="0"/>
    </xf>
    <xf numFmtId="201" fontId="185" fillId="95" borderId="39" xfId="11584" applyNumberFormat="1" applyFont="1" applyFill="1" applyBorder="1" applyAlignment="1">
      <alignment horizontal="right" vertical="center" wrapText="1"/>
    </xf>
    <xf numFmtId="201" fontId="185" fillId="95" borderId="39" xfId="11586" applyNumberFormat="1" applyFont="1" applyFill="1" applyBorder="1" applyAlignment="1">
      <alignment horizontal="right" vertical="center" wrapText="1"/>
    </xf>
    <xf numFmtId="0" fontId="185" fillId="0" borderId="0" xfId="11580" applyFont="1" applyAlignment="1">
      <alignment vertical="center"/>
    </xf>
    <xf numFmtId="211" fontId="185" fillId="95" borderId="39" xfId="11584" applyNumberFormat="1" applyFont="1" applyFill="1" applyBorder="1" applyAlignment="1" applyProtection="1">
      <alignment horizontal="left" vertical="center" wrapText="1"/>
      <protection locked="0"/>
    </xf>
    <xf numFmtId="3" fontId="185" fillId="95" borderId="39" xfId="11584" applyNumberFormat="1" applyFont="1" applyFill="1" applyBorder="1" applyAlignment="1">
      <alignment horizontal="right" vertical="center" wrapText="1"/>
    </xf>
    <xf numFmtId="49" fontId="185" fillId="95" borderId="39" xfId="11580" applyNumberFormat="1" applyFont="1" applyFill="1" applyBorder="1" applyAlignment="1">
      <alignment horizontal="left" vertical="center"/>
    </xf>
    <xf numFmtId="3" fontId="185" fillId="95" borderId="39" xfId="11580" applyNumberFormat="1" applyFont="1" applyFill="1" applyBorder="1" applyAlignment="1">
      <alignment horizontal="center" vertical="center"/>
    </xf>
    <xf numFmtId="4" fontId="185" fillId="95" borderId="39" xfId="11590" applyFont="1" applyFill="1" applyBorder="1" applyAlignment="1">
      <alignment horizontal="justify" vertical="center"/>
    </xf>
    <xf numFmtId="4" fontId="185" fillId="95" borderId="39" xfId="11590" applyFont="1" applyFill="1" applyBorder="1" applyAlignment="1">
      <alignment horizontal="center" vertical="center"/>
    </xf>
    <xf numFmtId="3" fontId="185" fillId="95" borderId="39" xfId="11590" applyNumberFormat="1" applyFont="1" applyFill="1" applyBorder="1" applyAlignment="1">
      <alignment horizontal="center" vertical="center"/>
    </xf>
    <xf numFmtId="212" fontId="185" fillId="95" borderId="39" xfId="11586" applyNumberFormat="1" applyFont="1" applyFill="1" applyBorder="1" applyAlignment="1">
      <alignment horizontal="right" vertical="center" wrapText="1"/>
    </xf>
    <xf numFmtId="4" fontId="185" fillId="95" borderId="39" xfId="11590" applyFont="1" applyFill="1" applyBorder="1" applyAlignment="1">
      <alignment vertical="center"/>
    </xf>
    <xf numFmtId="4" fontId="185" fillId="95" borderId="39" xfId="11590" applyFont="1" applyFill="1" applyBorder="1" applyAlignment="1">
      <alignment vertical="center" wrapText="1"/>
    </xf>
    <xf numFmtId="4" fontId="186" fillId="0" borderId="45" xfId="11580" applyNumberFormat="1" applyFont="1" applyBorder="1" applyAlignment="1">
      <alignment horizontal="right" vertical="center"/>
    </xf>
    <xf numFmtId="4" fontId="185" fillId="95" borderId="40" xfId="11590" applyFont="1" applyFill="1" applyBorder="1" applyAlignment="1">
      <alignment horizontal="justify" vertical="center"/>
    </xf>
    <xf numFmtId="4" fontId="185" fillId="95" borderId="40" xfId="11590" applyFont="1" applyFill="1" applyBorder="1" applyAlignment="1">
      <alignment horizontal="center" vertical="center"/>
    </xf>
    <xf numFmtId="3" fontId="185" fillId="95" borderId="40" xfId="11590" applyNumberFormat="1" applyFont="1" applyFill="1" applyBorder="1" applyAlignment="1">
      <alignment horizontal="center" vertical="center"/>
    </xf>
    <xf numFmtId="201" fontId="185" fillId="95" borderId="40" xfId="11584" applyNumberFormat="1" applyFont="1" applyFill="1" applyBorder="1" applyAlignment="1">
      <alignment horizontal="right" vertical="center" wrapText="1"/>
    </xf>
    <xf numFmtId="201" fontId="185" fillId="95" borderId="40" xfId="11586" applyNumberFormat="1" applyFont="1" applyFill="1" applyBorder="1" applyAlignment="1">
      <alignment horizontal="right" vertical="center" wrapText="1"/>
    </xf>
    <xf numFmtId="49" fontId="184" fillId="89" borderId="39" xfId="11584" applyNumberFormat="1" applyFont="1" applyFill="1" applyBorder="1" applyAlignment="1" applyProtection="1">
      <alignment horizontal="center" vertical="center" wrapText="1"/>
      <protection locked="0"/>
    </xf>
    <xf numFmtId="49" fontId="185" fillId="95" borderId="39" xfId="11580" applyNumberFormat="1" applyFont="1" applyFill="1" applyBorder="1" applyAlignment="1">
      <alignment horizontal="left" vertical="center" wrapText="1"/>
    </xf>
    <xf numFmtId="0" fontId="188" fillId="0" borderId="39" xfId="11580" applyFont="1" applyBorder="1" applyAlignment="1">
      <alignment horizontal="center" vertical="center"/>
    </xf>
    <xf numFmtId="0" fontId="188" fillId="0" borderId="39" xfId="11580" applyFont="1" applyBorder="1" applyAlignment="1">
      <alignment horizontal="left" vertical="center" wrapText="1"/>
    </xf>
    <xf numFmtId="0" fontId="189" fillId="0" borderId="39" xfId="11580" applyFont="1" applyBorder="1" applyAlignment="1">
      <alignment horizontal="center" vertical="center"/>
    </xf>
    <xf numFmtId="0" fontId="185" fillId="0" borderId="0" xfId="11591" applyNumberFormat="1" applyFont="1" applyFill="1" applyAlignment="1" applyProtection="1">
      <alignment vertical="center" wrapText="1"/>
    </xf>
    <xf numFmtId="0" fontId="185" fillId="0" borderId="39" xfId="11592" applyFont="1" applyBorder="1" applyAlignment="1">
      <alignment horizontal="left" vertical="center" wrapText="1"/>
    </xf>
    <xf numFmtId="3" fontId="185" fillId="0" borderId="39" xfId="11582" applyNumberFormat="1" applyFont="1" applyBorder="1" applyAlignment="1">
      <alignment horizontal="center" vertical="center"/>
    </xf>
    <xf numFmtId="3" fontId="186" fillId="0" borderId="39" xfId="11580" applyNumberFormat="1" applyFont="1" applyBorder="1" applyAlignment="1">
      <alignment horizontal="center" vertical="center"/>
    </xf>
    <xf numFmtId="0" fontId="186" fillId="0" borderId="39" xfId="11580" applyFont="1" applyBorder="1" applyAlignment="1">
      <alignment horizontal="left" vertical="center"/>
    </xf>
    <xf numFmtId="202" fontId="185" fillId="0" borderId="39" xfId="11262" applyFont="1" applyBorder="1" applyAlignment="1">
      <alignment horizontal="left" vertical="center" wrapText="1"/>
    </xf>
    <xf numFmtId="202" fontId="185" fillId="0" borderId="39" xfId="11271" applyFont="1" applyBorder="1" applyAlignment="1">
      <alignment horizontal="left" vertical="center" wrapText="1"/>
    </xf>
    <xf numFmtId="2" fontId="185" fillId="0" borderId="39" xfId="11580" applyNumberFormat="1" applyFont="1" applyBorder="1" applyAlignment="1">
      <alignment horizontal="center" vertical="center" wrapText="1"/>
    </xf>
    <xf numFmtId="49" fontId="184" fillId="89" borderId="39" xfId="11584" applyNumberFormat="1" applyFont="1" applyFill="1" applyBorder="1" applyAlignment="1" applyProtection="1">
      <alignment horizontal="left" vertical="center" wrapText="1"/>
      <protection locked="0"/>
    </xf>
    <xf numFmtId="0" fontId="185" fillId="89" borderId="39" xfId="11584" applyFont="1" applyFill="1" applyBorder="1" applyAlignment="1" applyProtection="1">
      <alignment horizontal="center" vertical="center" wrapText="1"/>
      <protection locked="0"/>
    </xf>
    <xf numFmtId="3" fontId="185" fillId="89" borderId="39" xfId="11584" applyNumberFormat="1" applyFont="1" applyFill="1" applyBorder="1" applyAlignment="1" applyProtection="1">
      <alignment horizontal="center" vertical="center" wrapText="1"/>
      <protection locked="0"/>
    </xf>
    <xf numFmtId="4" fontId="185" fillId="89" borderId="39" xfId="11584" applyNumberFormat="1" applyFont="1" applyFill="1" applyBorder="1" applyAlignment="1">
      <alignment horizontal="right" vertical="center" wrapText="1"/>
    </xf>
    <xf numFmtId="4" fontId="185" fillId="89" borderId="39" xfId="11586" applyNumberFormat="1" applyFont="1" applyFill="1" applyBorder="1" applyAlignment="1">
      <alignment horizontal="right" vertical="center" wrapText="1"/>
    </xf>
    <xf numFmtId="49" fontId="185" fillId="0" borderId="39" xfId="11584" applyNumberFormat="1" applyFont="1" applyBorder="1" applyAlignment="1" applyProtection="1">
      <alignment horizontal="left" vertical="center" wrapText="1"/>
      <protection locked="0"/>
    </xf>
    <xf numFmtId="0" fontId="185" fillId="0" borderId="0" xfId="11580" applyFont="1" applyAlignment="1">
      <alignment horizontal="left" vertical="center"/>
    </xf>
    <xf numFmtId="0" fontId="185" fillId="0" borderId="0" xfId="11580" applyFont="1" applyAlignment="1">
      <alignment horizontal="center" vertical="center"/>
    </xf>
    <xf numFmtId="4" fontId="184" fillId="93" borderId="39" xfId="11584" applyNumberFormat="1" applyFont="1" applyFill="1" applyBorder="1" applyAlignment="1">
      <alignment horizontal="center" vertical="center" wrapText="1"/>
    </xf>
    <xf numFmtId="0" fontId="184" fillId="93" borderId="39" xfId="11580" applyFont="1" applyFill="1" applyBorder="1" applyAlignment="1">
      <alignment horizontal="left" vertical="center" wrapText="1"/>
    </xf>
    <xf numFmtId="0" fontId="184" fillId="93" borderId="39" xfId="11580" applyFont="1" applyFill="1" applyBorder="1" applyAlignment="1">
      <alignment horizontal="center" vertical="center"/>
    </xf>
    <xf numFmtId="0" fontId="184" fillId="93" borderId="39" xfId="11580" applyFont="1" applyFill="1" applyBorder="1" applyAlignment="1">
      <alignment vertical="center"/>
    </xf>
    <xf numFmtId="201" fontId="184" fillId="93" borderId="39" xfId="11586" applyNumberFormat="1" applyFont="1" applyFill="1" applyBorder="1" applyAlignment="1">
      <alignment horizontal="right" vertical="center" wrapText="1"/>
    </xf>
    <xf numFmtId="0" fontId="185" fillId="0" borderId="39" xfId="11580" applyFont="1" applyBorder="1" applyAlignment="1">
      <alignment vertical="center"/>
    </xf>
    <xf numFmtId="0" fontId="185" fillId="0" borderId="39" xfId="11580" applyFont="1" applyBorder="1" applyAlignment="1">
      <alignment horizontal="right" vertical="center"/>
    </xf>
    <xf numFmtId="213" fontId="184" fillId="89" borderId="39" xfId="11587" applyNumberFormat="1" applyFont="1" applyFill="1" applyBorder="1" applyAlignment="1">
      <alignment horizontal="center" vertical="center" wrapText="1"/>
    </xf>
    <xf numFmtId="214" fontId="184" fillId="89" borderId="39" xfId="11586" applyNumberFormat="1" applyFont="1" applyFill="1" applyBorder="1" applyAlignment="1">
      <alignment horizontal="right" vertical="center" wrapText="1"/>
    </xf>
    <xf numFmtId="4" fontId="185" fillId="0" borderId="39" xfId="11590" applyFont="1" applyBorder="1" applyAlignment="1">
      <alignment horizontal="justify" vertical="center"/>
    </xf>
    <xf numFmtId="4" fontId="185" fillId="0" borderId="39" xfId="11590" applyFont="1" applyBorder="1" applyAlignment="1">
      <alignment horizontal="center" vertical="center"/>
    </xf>
    <xf numFmtId="3" fontId="185" fillId="0" borderId="39" xfId="11590" applyNumberFormat="1" applyFont="1" applyBorder="1" applyAlignment="1">
      <alignment horizontal="center" vertical="center"/>
    </xf>
    <xf numFmtId="4" fontId="185" fillId="0" borderId="39" xfId="11590" applyFont="1" applyBorder="1" applyAlignment="1">
      <alignment vertical="center"/>
    </xf>
    <xf numFmtId="0" fontId="185" fillId="0" borderId="0" xfId="11588" applyFont="1" applyAlignment="1">
      <alignment horizontal="center" vertical="center"/>
    </xf>
    <xf numFmtId="49" fontId="185" fillId="0" borderId="0" xfId="11588" applyNumberFormat="1" applyFont="1" applyAlignment="1">
      <alignment horizontal="left" vertical="center" wrapText="1"/>
    </xf>
    <xf numFmtId="3" fontId="185" fillId="0" borderId="0" xfId="11588" applyNumberFormat="1" applyFont="1" applyAlignment="1">
      <alignment horizontal="center" vertical="center"/>
    </xf>
    <xf numFmtId="4" fontId="185" fillId="0" borderId="0" xfId="11580" applyNumberFormat="1" applyFont="1" applyAlignment="1">
      <alignment horizontal="right" vertical="center"/>
    </xf>
    <xf numFmtId="0" fontId="185" fillId="0" borderId="0" xfId="11593" applyFont="1" applyAlignment="1">
      <alignment horizontal="center" vertical="center"/>
    </xf>
    <xf numFmtId="0" fontId="185" fillId="0" borderId="0" xfId="11593" applyFont="1" applyAlignment="1">
      <alignment horizontal="left" vertical="center" wrapText="1"/>
    </xf>
    <xf numFmtId="3" fontId="185" fillId="0" borderId="0" xfId="11593" applyNumberFormat="1" applyFont="1" applyAlignment="1">
      <alignment horizontal="center" vertical="center"/>
    </xf>
    <xf numFmtId="0" fontId="185" fillId="0" borderId="0" xfId="11593" applyFont="1" applyAlignment="1">
      <alignment horizontal="left" vertical="center"/>
    </xf>
    <xf numFmtId="3" fontId="184" fillId="0" borderId="0" xfId="11593" applyNumberFormat="1" applyFont="1" applyAlignment="1">
      <alignment vertical="center"/>
    </xf>
    <xf numFmtId="3" fontId="185" fillId="0" borderId="0" xfId="11580" applyNumberFormat="1" applyFont="1" applyAlignment="1">
      <alignment horizontal="center" vertical="center"/>
    </xf>
    <xf numFmtId="199" fontId="171" fillId="0" borderId="25" xfId="2945" applyNumberFormat="1" applyFont="1" applyFill="1" applyBorder="1" applyAlignment="1">
      <alignment horizontal="right" vertical="center"/>
    </xf>
    <xf numFmtId="199" fontId="171" fillId="0" borderId="26" xfId="2945" applyNumberFormat="1" applyFont="1" applyFill="1" applyBorder="1" applyAlignment="1">
      <alignment horizontal="right" vertical="center"/>
    </xf>
    <xf numFmtId="199" fontId="171" fillId="0" borderId="27" xfId="2945" applyNumberFormat="1" applyFont="1" applyFill="1" applyBorder="1" applyAlignment="1">
      <alignment horizontal="right" vertical="center"/>
    </xf>
    <xf numFmtId="199" fontId="172" fillId="80" borderId="28" xfId="2945" applyNumberFormat="1" applyFont="1" applyFill="1" applyBorder="1" applyAlignment="1">
      <alignment horizontal="center" vertical="center"/>
    </xf>
    <xf numFmtId="199" fontId="171" fillId="0" borderId="30" xfId="2945" applyNumberFormat="1" applyFont="1" applyFill="1" applyBorder="1" applyAlignment="1">
      <alignment horizontal="right" vertical="center"/>
    </xf>
    <xf numFmtId="199" fontId="171" fillId="0" borderId="31" xfId="2945" applyNumberFormat="1" applyFont="1" applyFill="1" applyBorder="1" applyAlignment="1">
      <alignment horizontal="right" vertical="center"/>
    </xf>
    <xf numFmtId="199" fontId="171" fillId="0" borderId="32" xfId="2945" applyNumberFormat="1" applyFont="1" applyFill="1" applyBorder="1" applyAlignment="1">
      <alignment horizontal="right" vertical="center"/>
    </xf>
    <xf numFmtId="199" fontId="172" fillId="0" borderId="28" xfId="2945" applyNumberFormat="1" applyFont="1" applyFill="1" applyBorder="1" applyAlignment="1">
      <alignment horizontal="center" vertical="center"/>
    </xf>
    <xf numFmtId="0" fontId="171" fillId="0" borderId="0" xfId="0" applyFont="1" applyAlignment="1">
      <alignment horizontal="center" vertical="center" wrapText="1"/>
    </xf>
    <xf numFmtId="210" fontId="184" fillId="90" borderId="42" xfId="11581" applyFont="1" applyFill="1" applyBorder="1" applyAlignment="1">
      <alignment horizontal="left" vertical="center" wrapText="1"/>
    </xf>
    <xf numFmtId="210" fontId="184" fillId="90" borderId="29" xfId="11581" applyFont="1" applyFill="1" applyBorder="1" applyAlignment="1">
      <alignment horizontal="left" vertical="center" wrapText="1"/>
    </xf>
    <xf numFmtId="1" fontId="185" fillId="0" borderId="39" xfId="11584" applyNumberFormat="1" applyFont="1" applyBorder="1" applyAlignment="1" applyProtection="1">
      <alignment horizontal="center" vertical="center" wrapText="1"/>
      <protection locked="0"/>
    </xf>
    <xf numFmtId="49" fontId="184" fillId="90" borderId="42" xfId="11584" applyNumberFormat="1" applyFont="1" applyFill="1" applyBorder="1" applyAlignment="1">
      <alignment horizontal="left" vertical="center" wrapText="1"/>
    </xf>
    <xf numFmtId="49" fontId="184" fillId="90" borderId="29" xfId="11584" applyNumberFormat="1" applyFont="1" applyFill="1" applyBorder="1" applyAlignment="1">
      <alignment horizontal="left" vertical="center" wrapText="1"/>
    </xf>
    <xf numFmtId="3" fontId="185" fillId="0" borderId="39" xfId="11590" applyNumberFormat="1" applyFont="1" applyFill="1" applyBorder="1" applyAlignment="1">
      <alignment horizontal="center" vertical="center"/>
    </xf>
    <xf numFmtId="49" fontId="172" fillId="80" borderId="33" xfId="0" applyNumberFormat="1" applyFont="1" applyFill="1" applyBorder="1" applyAlignment="1">
      <alignment horizontal="center" vertical="center" wrapText="1"/>
    </xf>
    <xf numFmtId="1" fontId="172" fillId="80" borderId="28" xfId="10822" applyNumberFormat="1" applyFont="1" applyFill="1" applyBorder="1" applyAlignment="1">
      <alignment horizontal="center" vertical="center" wrapText="1"/>
    </xf>
    <xf numFmtId="209" fontId="172" fillId="80" borderId="28" xfId="10822" applyNumberFormat="1" applyFont="1" applyFill="1" applyBorder="1" applyAlignment="1" applyProtection="1">
      <alignment horizontal="center" vertical="center" wrapText="1"/>
    </xf>
    <xf numFmtId="209" fontId="172" fillId="80" borderId="34" xfId="0" applyNumberFormat="1" applyFont="1" applyFill="1" applyBorder="1" applyAlignment="1">
      <alignment horizontal="center" vertical="center" wrapText="1"/>
    </xf>
    <xf numFmtId="0" fontId="7" fillId="0" borderId="0" xfId="10851"/>
    <xf numFmtId="0" fontId="171" fillId="0" borderId="0" xfId="3994" applyFont="1">
      <alignment horizontal="left" wrapText="1"/>
    </xf>
    <xf numFmtId="0" fontId="171" fillId="0" borderId="0" xfId="3994" applyFont="1" applyAlignment="1">
      <alignment wrapText="1"/>
    </xf>
    <xf numFmtId="0" fontId="172" fillId="0" borderId="0" xfId="11594" quotePrefix="1" applyFont="1" applyAlignment="1">
      <alignment horizontal="center" vertical="center"/>
    </xf>
    <xf numFmtId="0" fontId="172" fillId="0" borderId="0" xfId="11594" applyFont="1" applyAlignment="1">
      <alignment horizontal="left" vertical="center"/>
    </xf>
    <xf numFmtId="0" fontId="172" fillId="0" borderId="0" xfId="11594" applyFont="1" applyAlignment="1">
      <alignment horizontal="center" vertical="center"/>
    </xf>
    <xf numFmtId="4" fontId="172" fillId="0" borderId="0" xfId="11594" applyNumberFormat="1" applyFont="1" applyAlignment="1">
      <alignment horizontal="right" vertical="center"/>
    </xf>
    <xf numFmtId="0" fontId="172" fillId="0" borderId="0" xfId="11594" applyFont="1" applyAlignment="1">
      <alignment vertical="center"/>
    </xf>
    <xf numFmtId="0" fontId="172" fillId="81" borderId="29" xfId="11594" applyFont="1" applyFill="1" applyBorder="1" applyAlignment="1">
      <alignment horizontal="center" vertical="center"/>
    </xf>
    <xf numFmtId="0" fontId="172" fillId="81" borderId="29" xfId="11594" applyFont="1" applyFill="1" applyBorder="1" applyAlignment="1">
      <alignment horizontal="left" vertical="center"/>
    </xf>
    <xf numFmtId="4" fontId="172" fillId="81" borderId="29" xfId="11594" applyNumberFormat="1" applyFont="1" applyFill="1" applyBorder="1" applyAlignment="1">
      <alignment horizontal="right" vertical="center"/>
    </xf>
    <xf numFmtId="0" fontId="172" fillId="81" borderId="29" xfId="11594" applyFont="1" applyFill="1" applyBorder="1" applyAlignment="1">
      <alignment vertical="center"/>
    </xf>
    <xf numFmtId="0" fontId="172" fillId="81" borderId="29" xfId="11594" quotePrefix="1" applyFont="1" applyFill="1" applyBorder="1" applyAlignment="1">
      <alignment horizontal="center" vertical="center"/>
    </xf>
    <xf numFmtId="9" fontId="172" fillId="81" borderId="29" xfId="11594" applyNumberFormat="1" applyFont="1" applyFill="1" applyBorder="1" applyAlignment="1">
      <alignment horizontal="center" vertical="center"/>
    </xf>
    <xf numFmtId="0" fontId="173" fillId="81" borderId="29" xfId="3994" applyFont="1" applyFill="1" applyBorder="1" applyAlignment="1">
      <alignment horizontal="center" vertical="center"/>
    </xf>
    <xf numFmtId="0" fontId="171" fillId="81" borderId="29" xfId="11594" applyFont="1" applyFill="1" applyBorder="1" applyAlignment="1">
      <alignment horizontal="center" vertical="center"/>
    </xf>
    <xf numFmtId="0" fontId="171" fillId="81" borderId="29" xfId="11594" applyFont="1" applyFill="1" applyBorder="1" applyAlignment="1">
      <alignment vertical="center"/>
    </xf>
    <xf numFmtId="0" fontId="191" fillId="96" borderId="0" xfId="10851" applyFont="1" applyFill="1" applyAlignment="1">
      <alignment horizontal="center" vertical="center" shrinkToFit="1"/>
    </xf>
    <xf numFmtId="0" fontId="191" fillId="96" borderId="0" xfId="10851" applyFont="1" applyFill="1" applyAlignment="1">
      <alignment horizontal="justify" vertical="justify" shrinkToFit="1"/>
    </xf>
    <xf numFmtId="0" fontId="192" fillId="96" borderId="0" xfId="10851" applyFont="1" applyFill="1" applyAlignment="1">
      <alignment horizontal="center" vertical="center" shrinkToFit="1"/>
    </xf>
    <xf numFmtId="209" fontId="192" fillId="96" borderId="0" xfId="10851" applyNumberFormat="1" applyFont="1" applyFill="1" applyAlignment="1">
      <alignment horizontal="right" vertical="center" shrinkToFit="1"/>
    </xf>
    <xf numFmtId="0" fontId="192" fillId="96" borderId="0" xfId="10851" applyFont="1" applyFill="1" applyAlignment="1">
      <alignment horizontal="right" vertical="center" shrinkToFit="1"/>
    </xf>
    <xf numFmtId="0" fontId="4" fillId="0" borderId="0" xfId="10851" applyFont="1" applyAlignment="1">
      <alignment shrinkToFit="1"/>
    </xf>
    <xf numFmtId="0" fontId="193" fillId="0" borderId="22" xfId="10851" quotePrefix="1" applyFont="1" applyBorder="1" applyAlignment="1">
      <alignment horizontal="center" vertical="center" wrapText="1"/>
    </xf>
    <xf numFmtId="0" fontId="193" fillId="0" borderId="22" xfId="10851" applyFont="1" applyBorder="1" applyAlignment="1">
      <alignment horizontal="justify" vertical="justify" wrapText="1"/>
    </xf>
    <xf numFmtId="4" fontId="193" fillId="0" borderId="22" xfId="10851" applyNumberFormat="1" applyFont="1" applyBorder="1" applyAlignment="1">
      <alignment horizontal="center" wrapText="1"/>
    </xf>
    <xf numFmtId="209" fontId="193" fillId="0" borderId="22" xfId="10851" applyNumberFormat="1" applyFont="1" applyBorder="1" applyAlignment="1">
      <alignment horizontal="right" wrapText="1"/>
    </xf>
    <xf numFmtId="4" fontId="193" fillId="0" borderId="22" xfId="10851" applyNumberFormat="1" applyFont="1" applyBorder="1" applyAlignment="1">
      <alignment horizontal="right" wrapText="1"/>
    </xf>
    <xf numFmtId="0" fontId="193" fillId="0" borderId="22" xfId="10851" applyFont="1" applyBorder="1" applyAlignment="1">
      <alignment vertical="center"/>
    </xf>
    <xf numFmtId="0" fontId="193" fillId="0" borderId="0" xfId="10851" quotePrefix="1" applyFont="1" applyAlignment="1">
      <alignment horizontal="center" vertical="center" wrapText="1"/>
    </xf>
    <xf numFmtId="0" fontId="193" fillId="0" borderId="0" xfId="10851" applyFont="1" applyAlignment="1">
      <alignment horizontal="justify" vertical="justify" wrapText="1"/>
    </xf>
    <xf numFmtId="4" fontId="193" fillId="0" borderId="0" xfId="10851" applyNumberFormat="1" applyFont="1" applyAlignment="1">
      <alignment horizontal="center" wrapText="1"/>
    </xf>
    <xf numFmtId="209" fontId="193" fillId="0" borderId="0" xfId="10851" applyNumberFormat="1" applyFont="1" applyAlignment="1">
      <alignment horizontal="right" wrapText="1"/>
    </xf>
    <xf numFmtId="4" fontId="193" fillId="0" borderId="0" xfId="10851" applyNumberFormat="1" applyFont="1" applyAlignment="1">
      <alignment horizontal="right" wrapText="1"/>
    </xf>
    <xf numFmtId="0" fontId="193" fillId="0" borderId="0" xfId="10851" applyFont="1" applyAlignment="1">
      <alignment vertical="center"/>
    </xf>
    <xf numFmtId="0" fontId="193" fillId="0" borderId="29" xfId="10851" applyFont="1" applyBorder="1" applyAlignment="1">
      <alignment horizontal="center" vertical="center" wrapText="1"/>
    </xf>
    <xf numFmtId="0" fontId="193" fillId="0" borderId="29" xfId="10851" applyFont="1" applyBorder="1" applyAlignment="1">
      <alignment horizontal="justify" vertical="justify" wrapText="1"/>
    </xf>
    <xf numFmtId="0" fontId="4" fillId="0" borderId="29" xfId="10851" applyFont="1" applyBorder="1" applyAlignment="1">
      <alignment horizontal="center" vertical="center"/>
    </xf>
    <xf numFmtId="209" fontId="4" fillId="0" borderId="29" xfId="10851" applyNumberFormat="1" applyFont="1" applyBorder="1" applyAlignment="1">
      <alignment horizontal="right" wrapText="1"/>
    </xf>
    <xf numFmtId="4" fontId="4" fillId="0" borderId="0" xfId="10851" applyNumberFormat="1" applyFont="1" applyAlignment="1">
      <alignment horizontal="right" wrapText="1"/>
    </xf>
    <xf numFmtId="0" fontId="193" fillId="0" borderId="29" xfId="10851" quotePrefix="1" applyFont="1" applyBorder="1" applyAlignment="1">
      <alignment horizontal="center" vertical="center" wrapText="1"/>
    </xf>
    <xf numFmtId="0" fontId="4" fillId="0" borderId="29" xfId="10851" applyFont="1" applyBorder="1" applyAlignment="1">
      <alignment horizontal="justify" vertical="justify"/>
    </xf>
    <xf numFmtId="0" fontId="4" fillId="0" borderId="29" xfId="10851" applyFont="1" applyBorder="1" applyAlignment="1">
      <alignment horizontal="justify" vertical="justify" wrapText="1"/>
    </xf>
    <xf numFmtId="0" fontId="4" fillId="0" borderId="29" xfId="10851" applyFont="1" applyBorder="1" applyAlignment="1">
      <alignment horizontal="left" vertical="center" wrapText="1"/>
    </xf>
    <xf numFmtId="4" fontId="4" fillId="0" borderId="29" xfId="10851" applyNumberFormat="1" applyFont="1" applyBorder="1" applyAlignment="1">
      <alignment horizontal="center" wrapText="1"/>
    </xf>
    <xf numFmtId="3" fontId="4" fillId="0" borderId="29" xfId="10851" applyNumberFormat="1" applyFont="1" applyBorder="1" applyAlignment="1">
      <alignment horizontal="center" wrapText="1"/>
    </xf>
    <xf numFmtId="0" fontId="193" fillId="0" borderId="29" xfId="10851" applyFont="1" applyBorder="1" applyAlignment="1">
      <alignment horizontal="justify" vertical="justify"/>
    </xf>
    <xf numFmtId="209" fontId="194" fillId="0" borderId="29" xfId="10851" applyNumberFormat="1" applyFont="1" applyBorder="1" applyAlignment="1">
      <alignment horizontal="right" wrapText="1"/>
    </xf>
    <xf numFmtId="0" fontId="193" fillId="0" borderId="29" xfId="10851" applyFont="1" applyBorder="1" applyAlignment="1">
      <alignment horizontal="center" vertical="center"/>
    </xf>
    <xf numFmtId="0" fontId="4" fillId="0" borderId="0" xfId="10851" applyFont="1"/>
    <xf numFmtId="0" fontId="193" fillId="0" borderId="0" xfId="10851" applyFont="1" applyAlignment="1">
      <alignment horizontal="justify" vertical="justify"/>
    </xf>
    <xf numFmtId="0" fontId="193" fillId="0" borderId="0" xfId="10851" applyFont="1" applyAlignment="1">
      <alignment horizontal="center" vertical="center"/>
    </xf>
    <xf numFmtId="209" fontId="4" fillId="0" borderId="0" xfId="10851" applyNumberFormat="1" applyFont="1" applyAlignment="1">
      <alignment horizontal="right" wrapText="1"/>
    </xf>
    <xf numFmtId="209" fontId="194" fillId="0" borderId="0" xfId="10851" applyNumberFormat="1" applyFont="1" applyAlignment="1">
      <alignment horizontal="right" wrapText="1"/>
    </xf>
    <xf numFmtId="0" fontId="4" fillId="0" borderId="0" xfId="10851" applyFont="1" applyAlignment="1">
      <alignment vertical="center"/>
    </xf>
    <xf numFmtId="0" fontId="4" fillId="95" borderId="29" xfId="10851" applyFont="1" applyFill="1" applyBorder="1" applyAlignment="1">
      <alignment horizontal="center" vertical="center"/>
    </xf>
    <xf numFmtId="209" fontId="193" fillId="0" borderId="29" xfId="10851" applyNumberFormat="1" applyFont="1" applyBorder="1" applyAlignment="1">
      <alignment vertical="center"/>
    </xf>
    <xf numFmtId="0" fontId="193" fillId="0" borderId="38" xfId="10851" applyFont="1" applyBorder="1" applyAlignment="1">
      <alignment horizontal="center" vertical="center" wrapText="1"/>
    </xf>
    <xf numFmtId="0" fontId="196" fillId="0" borderId="29" xfId="11595" applyFont="1" applyBorder="1" applyAlignment="1">
      <alignment horizontal="center" wrapText="1"/>
    </xf>
    <xf numFmtId="209" fontId="4" fillId="0" borderId="29" xfId="10851" applyNumberFormat="1" applyFont="1" applyBorder="1" applyAlignment="1">
      <alignment vertical="center"/>
    </xf>
    <xf numFmtId="0" fontId="4" fillId="0" borderId="29" xfId="10851" applyFont="1" applyBorder="1" applyAlignment="1">
      <alignment vertical="center"/>
    </xf>
    <xf numFmtId="209" fontId="197" fillId="0" borderId="29" xfId="10851" applyNumberFormat="1" applyFont="1" applyBorder="1" applyAlignment="1">
      <alignment vertical="center"/>
    </xf>
    <xf numFmtId="1" fontId="4" fillId="0" borderId="29" xfId="10851" applyNumberFormat="1" applyFont="1" applyBorder="1" applyAlignment="1">
      <alignment horizontal="center" wrapText="1"/>
    </xf>
    <xf numFmtId="209" fontId="4" fillId="0" borderId="43" xfId="10851" applyNumberFormat="1" applyFont="1" applyBorder="1" applyAlignment="1">
      <alignment horizontal="right" wrapText="1"/>
    </xf>
    <xf numFmtId="1" fontId="4" fillId="0" borderId="29" xfId="10851" applyNumberFormat="1" applyFont="1" applyBorder="1" applyAlignment="1">
      <alignment horizontal="right" wrapText="1"/>
    </xf>
    <xf numFmtId="209" fontId="193" fillId="0" borderId="29" xfId="10851" applyNumberFormat="1" applyFont="1" applyBorder="1" applyAlignment="1">
      <alignment horizontal="right" vertical="center"/>
    </xf>
    <xf numFmtId="209" fontId="193" fillId="0" borderId="0" xfId="10851" applyNumberFormat="1" applyFont="1" applyAlignment="1">
      <alignment horizontal="right" vertical="center"/>
    </xf>
    <xf numFmtId="2" fontId="4" fillId="0" borderId="0" xfId="10851" applyNumberFormat="1" applyFont="1" applyAlignment="1">
      <alignment horizontal="right"/>
    </xf>
    <xf numFmtId="0" fontId="6" fillId="0" borderId="29" xfId="10851" applyFont="1" applyBorder="1" applyAlignment="1">
      <alignment horizontal="justify" vertical="justify"/>
    </xf>
    <xf numFmtId="0" fontId="4" fillId="0" borderId="0" xfId="10851" applyFont="1" applyAlignment="1">
      <alignment horizontal="justify" vertical="justify" wrapText="1"/>
    </xf>
    <xf numFmtId="0" fontId="193" fillId="95" borderId="38" xfId="10851" applyFont="1" applyFill="1" applyBorder="1" applyAlignment="1">
      <alignment horizontal="center" vertical="center" wrapText="1"/>
    </xf>
    <xf numFmtId="0" fontId="193" fillId="95" borderId="29" xfId="10851" applyFont="1" applyFill="1" applyBorder="1" applyAlignment="1">
      <alignment horizontal="justify" vertical="justify" wrapText="1"/>
    </xf>
    <xf numFmtId="0" fontId="193" fillId="0" borderId="0" xfId="10851" applyFont="1" applyAlignment="1">
      <alignment horizontal="center" vertical="center" wrapText="1"/>
    </xf>
    <xf numFmtId="0" fontId="193" fillId="0" borderId="0" xfId="11596" applyFont="1" applyAlignment="1">
      <alignment horizontal="center" wrapText="1"/>
    </xf>
    <xf numFmtId="209" fontId="193" fillId="0" borderId="0" xfId="10851" applyNumberFormat="1" applyFont="1" applyAlignment="1">
      <alignment vertical="center"/>
    </xf>
    <xf numFmtId="209" fontId="193" fillId="0" borderId="0" xfId="11596" applyNumberFormat="1" applyFont="1" applyAlignment="1">
      <alignment horizontal="right" wrapText="1"/>
    </xf>
    <xf numFmtId="0" fontId="4" fillId="0" borderId="0" xfId="10851" applyFont="1" applyAlignment="1">
      <alignment horizontal="right"/>
    </xf>
    <xf numFmtId="0" fontId="198" fillId="0" borderId="0" xfId="10851" applyFont="1" applyAlignment="1">
      <alignment horizontal="justify" vertical="justify" wrapText="1"/>
    </xf>
    <xf numFmtId="0" fontId="4" fillId="0" borderId="0" xfId="10851" applyFont="1" applyAlignment="1">
      <alignment horizontal="center"/>
    </xf>
    <xf numFmtId="0" fontId="193" fillId="0" borderId="43" xfId="10851" applyFont="1" applyBorder="1" applyAlignment="1">
      <alignment horizontal="justify" vertical="justify" wrapText="1"/>
    </xf>
    <xf numFmtId="0" fontId="193" fillId="0" borderId="43" xfId="10851" applyFont="1" applyBorder="1" applyAlignment="1">
      <alignment vertical="center"/>
    </xf>
    <xf numFmtId="0" fontId="193" fillId="0" borderId="43" xfId="11596" applyFont="1" applyBorder="1" applyAlignment="1">
      <alignment horizontal="center" wrapText="1"/>
    </xf>
    <xf numFmtId="209" fontId="193" fillId="0" borderId="43" xfId="10851" applyNumberFormat="1" applyFont="1" applyBorder="1" applyAlignment="1">
      <alignment vertical="center"/>
    </xf>
    <xf numFmtId="209" fontId="193" fillId="0" borderId="43" xfId="11596" applyNumberFormat="1" applyFont="1" applyBorder="1" applyAlignment="1">
      <alignment horizontal="right" wrapText="1"/>
    </xf>
    <xf numFmtId="0" fontId="193" fillId="0" borderId="29" xfId="10851" applyFont="1" applyBorder="1" applyAlignment="1">
      <alignment horizontal="center"/>
    </xf>
    <xf numFmtId="2" fontId="193" fillId="0" borderId="29" xfId="10851" applyNumberFormat="1" applyFont="1" applyBorder="1" applyAlignment="1">
      <alignment horizontal="center"/>
    </xf>
    <xf numFmtId="209" fontId="193" fillId="0" borderId="29" xfId="10851" applyNumberFormat="1" applyFont="1" applyBorder="1" applyAlignment="1">
      <alignment horizontal="right"/>
    </xf>
    <xf numFmtId="209" fontId="193" fillId="0" borderId="29" xfId="11596" applyNumberFormat="1" applyFont="1" applyBorder="1" applyAlignment="1">
      <alignment horizontal="right" wrapText="1"/>
    </xf>
    <xf numFmtId="0" fontId="193" fillId="0" borderId="0" xfId="10851" applyFont="1" applyAlignment="1">
      <alignment horizontal="center"/>
    </xf>
    <xf numFmtId="2" fontId="193" fillId="0" borderId="0" xfId="10851" applyNumberFormat="1" applyFont="1" applyAlignment="1">
      <alignment horizontal="center"/>
    </xf>
    <xf numFmtId="209" fontId="193" fillId="0" borderId="0" xfId="10851" applyNumberFormat="1" applyFont="1" applyAlignment="1">
      <alignment horizontal="right"/>
    </xf>
    <xf numFmtId="0" fontId="193" fillId="0" borderId="22" xfId="10851" applyFont="1" applyBorder="1" applyAlignment="1">
      <alignment horizontal="center"/>
    </xf>
    <xf numFmtId="0" fontId="193" fillId="0" borderId="22" xfId="11597" applyFont="1" applyBorder="1" applyAlignment="1">
      <alignment horizontal="justify" vertical="justify"/>
    </xf>
    <xf numFmtId="2" fontId="193" fillId="0" borderId="22" xfId="10851" applyNumberFormat="1" applyFont="1" applyBorder="1" applyAlignment="1">
      <alignment horizontal="center"/>
    </xf>
    <xf numFmtId="209" fontId="193" fillId="0" borderId="22" xfId="10851" applyNumberFormat="1" applyFont="1" applyBorder="1" applyAlignment="1">
      <alignment horizontal="right"/>
    </xf>
    <xf numFmtId="209" fontId="193" fillId="0" borderId="22" xfId="11596" applyNumberFormat="1" applyFont="1" applyBorder="1" applyAlignment="1">
      <alignment horizontal="right" wrapText="1"/>
    </xf>
    <xf numFmtId="0" fontId="193" fillId="0" borderId="22" xfId="10851" applyFont="1" applyBorder="1" applyAlignment="1">
      <alignment horizontal="justify" vertical="justify"/>
    </xf>
    <xf numFmtId="0" fontId="4" fillId="0" borderId="0" xfId="10851" applyFont="1" applyAlignment="1">
      <alignment horizontal="justify" vertical="justify"/>
    </xf>
    <xf numFmtId="2" fontId="4" fillId="0" borderId="0" xfId="10851" applyNumberFormat="1" applyFont="1" applyAlignment="1">
      <alignment horizontal="center"/>
    </xf>
    <xf numFmtId="209" fontId="4" fillId="0" borderId="0" xfId="10851" applyNumberFormat="1" applyFont="1" applyAlignment="1">
      <alignment horizontal="right"/>
    </xf>
    <xf numFmtId="209" fontId="4" fillId="0" borderId="0" xfId="10851" applyNumberFormat="1" applyFont="1"/>
    <xf numFmtId="0" fontId="191" fillId="96" borderId="0" xfId="11597" applyFont="1" applyFill="1" applyAlignment="1">
      <alignment horizontal="center" vertical="center" shrinkToFit="1"/>
    </xf>
    <xf numFmtId="0" fontId="191" fillId="96" borderId="0" xfId="11597" applyFont="1" applyFill="1" applyAlignment="1">
      <alignment horizontal="justify" vertical="justify" shrinkToFit="1"/>
    </xf>
    <xf numFmtId="0" fontId="192" fillId="96" borderId="0" xfId="11597" applyFont="1" applyFill="1" applyAlignment="1">
      <alignment horizontal="center" vertical="center" shrinkToFit="1"/>
    </xf>
    <xf numFmtId="209" fontId="192" fillId="96" borderId="0" xfId="11597" applyNumberFormat="1" applyFont="1" applyFill="1" applyAlignment="1">
      <alignment horizontal="right" vertical="center" shrinkToFit="1"/>
    </xf>
    <xf numFmtId="0" fontId="192" fillId="96" borderId="0" xfId="11597" applyFont="1" applyFill="1" applyAlignment="1">
      <alignment horizontal="right" vertical="center" shrinkToFit="1"/>
    </xf>
    <xf numFmtId="0" fontId="4" fillId="0" borderId="0" xfId="11597" applyFont="1" applyAlignment="1">
      <alignment shrinkToFit="1"/>
    </xf>
    <xf numFmtId="0" fontId="193" fillId="0" borderId="22" xfId="11597" quotePrefix="1" applyFont="1" applyBorder="1" applyAlignment="1">
      <alignment horizontal="center" vertical="center" wrapText="1"/>
    </xf>
    <xf numFmtId="0" fontId="193" fillId="0" borderId="22" xfId="11597" applyFont="1" applyBorder="1" applyAlignment="1">
      <alignment horizontal="justify" vertical="justify" wrapText="1"/>
    </xf>
    <xf numFmtId="4" fontId="193" fillId="0" borderId="22" xfId="11597" applyNumberFormat="1" applyFont="1" applyBorder="1" applyAlignment="1">
      <alignment horizontal="center" wrapText="1"/>
    </xf>
    <xf numFmtId="209" fontId="193" fillId="0" borderId="22" xfId="11597" applyNumberFormat="1" applyFont="1" applyBorder="1" applyAlignment="1">
      <alignment horizontal="right" wrapText="1"/>
    </xf>
    <xf numFmtId="4" fontId="193" fillId="0" borderId="22" xfId="11597" applyNumberFormat="1" applyFont="1" applyBorder="1" applyAlignment="1">
      <alignment horizontal="right" wrapText="1"/>
    </xf>
    <xf numFmtId="0" fontId="193" fillId="0" borderId="22" xfId="11597" applyFont="1" applyBorder="1" applyAlignment="1">
      <alignment vertical="center"/>
    </xf>
    <xf numFmtId="0" fontId="193" fillId="0" borderId="0" xfId="11597" quotePrefix="1" applyFont="1" applyAlignment="1">
      <alignment horizontal="center" vertical="center" wrapText="1"/>
    </xf>
    <xf numFmtId="0" fontId="193" fillId="0" borderId="0" xfId="11597" applyFont="1" applyAlignment="1">
      <alignment horizontal="justify" vertical="justify" wrapText="1"/>
    </xf>
    <xf numFmtId="4" fontId="193" fillId="0" borderId="0" xfId="11597" applyNumberFormat="1" applyFont="1" applyAlignment="1">
      <alignment horizontal="center" wrapText="1"/>
    </xf>
    <xf numFmtId="209" fontId="193" fillId="0" borderId="0" xfId="11597" applyNumberFormat="1" applyFont="1" applyAlignment="1">
      <alignment horizontal="right" wrapText="1"/>
    </xf>
    <xf numFmtId="4" fontId="193" fillId="0" borderId="0" xfId="11597" applyNumberFormat="1" applyFont="1" applyAlignment="1">
      <alignment horizontal="right" wrapText="1"/>
    </xf>
    <xf numFmtId="0" fontId="193" fillId="0" borderId="0" xfId="11597" applyFont="1" applyAlignment="1">
      <alignment vertical="center"/>
    </xf>
    <xf numFmtId="0" fontId="193" fillId="0" borderId="29" xfId="11597" applyFont="1" applyBorder="1" applyAlignment="1">
      <alignment horizontal="center" vertical="center" wrapText="1"/>
    </xf>
    <xf numFmtId="0" fontId="193" fillId="0" borderId="29" xfId="11597" applyFont="1" applyBorder="1" applyAlignment="1">
      <alignment horizontal="justify" vertical="justify" wrapText="1"/>
    </xf>
    <xf numFmtId="0" fontId="4" fillId="0" borderId="29" xfId="11597" applyFont="1" applyBorder="1" applyAlignment="1">
      <alignment horizontal="center" vertical="center"/>
    </xf>
    <xf numFmtId="209" fontId="4" fillId="0" borderId="29" xfId="11597" applyNumberFormat="1" applyFont="1" applyBorder="1" applyAlignment="1">
      <alignment horizontal="right" wrapText="1"/>
    </xf>
    <xf numFmtId="4" fontId="4" fillId="0" borderId="0" xfId="11597" applyNumberFormat="1" applyFont="1" applyAlignment="1">
      <alignment horizontal="right" wrapText="1"/>
    </xf>
    <xf numFmtId="0" fontId="193" fillId="0" borderId="29" xfId="11597" quotePrefix="1" applyFont="1" applyBorder="1" applyAlignment="1">
      <alignment horizontal="center" vertical="center" wrapText="1"/>
    </xf>
    <xf numFmtId="0" fontId="4" fillId="0" borderId="29" xfId="11597" applyFont="1" applyBorder="1" applyAlignment="1">
      <alignment horizontal="justify" vertical="justify"/>
    </xf>
    <xf numFmtId="0" fontId="4" fillId="0" borderId="29" xfId="11597" applyFont="1" applyBorder="1" applyAlignment="1">
      <alignment horizontal="justify" vertical="justify" wrapText="1"/>
    </xf>
    <xf numFmtId="0" fontId="4" fillId="0" borderId="29" xfId="11597" applyFont="1" applyBorder="1" applyAlignment="1">
      <alignment horizontal="left" vertical="center" wrapText="1"/>
    </xf>
    <xf numFmtId="4" fontId="4" fillId="0" borderId="29" xfId="11597" applyNumberFormat="1" applyFont="1" applyBorder="1" applyAlignment="1">
      <alignment horizontal="center" wrapText="1"/>
    </xf>
    <xf numFmtId="3" fontId="4" fillId="0" borderId="29" xfId="11597" applyNumberFormat="1" applyFont="1" applyBorder="1" applyAlignment="1">
      <alignment horizontal="center" wrapText="1"/>
    </xf>
    <xf numFmtId="0" fontId="193" fillId="0" borderId="29" xfId="11597" applyFont="1" applyBorder="1" applyAlignment="1">
      <alignment horizontal="justify" vertical="justify"/>
    </xf>
    <xf numFmtId="209" fontId="194" fillId="0" borderId="29" xfId="11597" applyNumberFormat="1" applyFont="1" applyBorder="1" applyAlignment="1">
      <alignment horizontal="right" wrapText="1"/>
    </xf>
    <xf numFmtId="0" fontId="193" fillId="0" borderId="29" xfId="11597" applyFont="1" applyBorder="1" applyAlignment="1">
      <alignment horizontal="center" vertical="center"/>
    </xf>
    <xf numFmtId="0" fontId="4" fillId="0" borderId="0" xfId="11597" applyFont="1" applyAlignment="1">
      <alignment vertical="center"/>
    </xf>
    <xf numFmtId="0" fontId="4" fillId="0" borderId="0" xfId="11597" applyFont="1"/>
    <xf numFmtId="0" fontId="4" fillId="95" borderId="29" xfId="11597" applyFont="1" applyFill="1" applyBorder="1" applyAlignment="1">
      <alignment horizontal="center" vertical="center"/>
    </xf>
    <xf numFmtId="209" fontId="193" fillId="0" borderId="29" xfId="11597" applyNumberFormat="1" applyFont="1" applyBorder="1" applyAlignment="1">
      <alignment vertical="center"/>
    </xf>
    <xf numFmtId="0" fontId="193" fillId="0" borderId="38" xfId="11597" applyFont="1" applyBorder="1" applyAlignment="1">
      <alignment horizontal="center" vertical="center" wrapText="1"/>
    </xf>
    <xf numFmtId="209" fontId="4" fillId="0" borderId="29" xfId="11597" applyNumberFormat="1" applyFont="1" applyBorder="1" applyAlignment="1">
      <alignment vertical="center"/>
    </xf>
    <xf numFmtId="0" fontId="4" fillId="0" borderId="29" xfId="11597" applyFont="1" applyBorder="1" applyAlignment="1">
      <alignment vertical="center"/>
    </xf>
    <xf numFmtId="209" fontId="197" fillId="0" borderId="29" xfId="11597" applyNumberFormat="1" applyFont="1" applyBorder="1" applyAlignment="1">
      <alignment vertical="center"/>
    </xf>
    <xf numFmtId="1" fontId="4" fillId="0" borderId="29" xfId="11597" applyNumberFormat="1" applyFont="1" applyBorder="1" applyAlignment="1">
      <alignment horizontal="center" wrapText="1"/>
    </xf>
    <xf numFmtId="209" fontId="4" fillId="0" borderId="43" xfId="11597" applyNumberFormat="1" applyFont="1" applyBorder="1" applyAlignment="1">
      <alignment horizontal="right" wrapText="1"/>
    </xf>
    <xf numFmtId="1" fontId="4" fillId="0" borderId="29" xfId="11597" applyNumberFormat="1" applyFont="1" applyBorder="1" applyAlignment="1">
      <alignment horizontal="right" wrapText="1"/>
    </xf>
    <xf numFmtId="209" fontId="193" fillId="0" borderId="29" xfId="11597" applyNumberFormat="1" applyFont="1" applyBorder="1" applyAlignment="1">
      <alignment horizontal="right" vertical="center"/>
    </xf>
    <xf numFmtId="209" fontId="193" fillId="0" borderId="0" xfId="11597" applyNumberFormat="1" applyFont="1" applyAlignment="1">
      <alignment horizontal="right" vertical="center"/>
    </xf>
    <xf numFmtId="2" fontId="4" fillId="0" borderId="0" xfId="11597" applyNumberFormat="1" applyFont="1" applyAlignment="1">
      <alignment horizontal="right"/>
    </xf>
    <xf numFmtId="0" fontId="6" fillId="0" borderId="29" xfId="11597" applyFont="1" applyBorder="1" applyAlignment="1">
      <alignment horizontal="justify" vertical="justify"/>
    </xf>
    <xf numFmtId="0" fontId="4" fillId="0" borderId="0" xfId="11597" applyFont="1" applyAlignment="1">
      <alignment horizontal="justify" vertical="justify" wrapText="1"/>
    </xf>
    <xf numFmtId="0" fontId="193" fillId="95" borderId="38" xfId="11597" applyFont="1" applyFill="1" applyBorder="1" applyAlignment="1">
      <alignment horizontal="center" vertical="center" wrapText="1"/>
    </xf>
    <xf numFmtId="0" fontId="193" fillId="95" borderId="29" xfId="11597" applyFont="1" applyFill="1" applyBorder="1" applyAlignment="1">
      <alignment horizontal="justify" vertical="justify" wrapText="1"/>
    </xf>
    <xf numFmtId="0" fontId="193" fillId="0" borderId="0" xfId="11597" applyFont="1" applyAlignment="1">
      <alignment horizontal="center" vertical="center" wrapText="1"/>
    </xf>
    <xf numFmtId="209" fontId="193" fillId="0" borderId="0" xfId="11597" applyNumberFormat="1" applyFont="1" applyAlignment="1">
      <alignment vertical="center"/>
    </xf>
    <xf numFmtId="0" fontId="4" fillId="0" borderId="0" xfId="11597" applyFont="1" applyAlignment="1">
      <alignment horizontal="right"/>
    </xf>
    <xf numFmtId="0" fontId="198" fillId="0" borderId="0" xfId="11597" applyFont="1" applyAlignment="1">
      <alignment horizontal="justify" vertical="justify" wrapText="1"/>
    </xf>
    <xf numFmtId="0" fontId="4" fillId="0" borderId="0" xfId="11597" applyFont="1" applyAlignment="1">
      <alignment horizontal="center"/>
    </xf>
    <xf numFmtId="0" fontId="193" fillId="0" borderId="43" xfId="11597" applyFont="1" applyBorder="1" applyAlignment="1">
      <alignment horizontal="justify" vertical="justify" wrapText="1"/>
    </xf>
    <xf numFmtId="0" fontId="193" fillId="0" borderId="43" xfId="11597" applyFont="1" applyBorder="1" applyAlignment="1">
      <alignment vertical="center"/>
    </xf>
    <xf numFmtId="209" fontId="193" fillId="0" borderId="43" xfId="11597" applyNumberFormat="1" applyFont="1" applyBorder="1" applyAlignment="1">
      <alignment vertical="center"/>
    </xf>
    <xf numFmtId="0" fontId="193" fillId="0" borderId="29" xfId="11597" applyFont="1" applyBorder="1" applyAlignment="1">
      <alignment horizontal="center"/>
    </xf>
    <xf numFmtId="2" fontId="193" fillId="0" borderId="29" xfId="11597" applyNumberFormat="1" applyFont="1" applyBorder="1" applyAlignment="1">
      <alignment horizontal="center"/>
    </xf>
    <xf numFmtId="209" fontId="193" fillId="0" borderId="29" xfId="11597" applyNumberFormat="1" applyFont="1" applyBorder="1" applyAlignment="1">
      <alignment horizontal="right"/>
    </xf>
    <xf numFmtId="0" fontId="193" fillId="0" borderId="0" xfId="11597" applyFont="1" applyAlignment="1">
      <alignment horizontal="center"/>
    </xf>
    <xf numFmtId="2" fontId="193" fillId="0" borderId="0" xfId="11597" applyNumberFormat="1" applyFont="1" applyAlignment="1">
      <alignment horizontal="center"/>
    </xf>
    <xf numFmtId="209" fontId="193" fillId="0" borderId="0" xfId="11597" applyNumberFormat="1" applyFont="1" applyAlignment="1">
      <alignment horizontal="right"/>
    </xf>
    <xf numFmtId="0" fontId="193" fillId="0" borderId="22" xfId="11597" applyFont="1" applyBorder="1" applyAlignment="1">
      <alignment horizontal="center"/>
    </xf>
    <xf numFmtId="2" fontId="193" fillId="0" borderId="22" xfId="11597" applyNumberFormat="1" applyFont="1" applyBorder="1" applyAlignment="1">
      <alignment horizontal="center"/>
    </xf>
    <xf numFmtId="209" fontId="193" fillId="0" borderId="22" xfId="11597" applyNumberFormat="1" applyFont="1" applyBorder="1" applyAlignment="1">
      <alignment horizontal="right"/>
    </xf>
    <xf numFmtId="0" fontId="4" fillId="0" borderId="0" xfId="11597" applyFont="1" applyAlignment="1">
      <alignment horizontal="justify" vertical="justify"/>
    </xf>
    <xf numFmtId="2" fontId="4" fillId="0" borderId="0" xfId="11597" applyNumberFormat="1" applyFont="1" applyAlignment="1">
      <alignment horizontal="center"/>
    </xf>
    <xf numFmtId="209" fontId="4" fillId="0" borderId="0" xfId="11597" applyNumberFormat="1" applyFont="1" applyAlignment="1">
      <alignment horizontal="right"/>
    </xf>
    <xf numFmtId="209" fontId="4" fillId="0" borderId="0" xfId="11597" applyNumberFormat="1" applyFont="1"/>
    <xf numFmtId="0" fontId="199" fillId="95" borderId="0" xfId="11582" applyFont="1" applyFill="1" applyAlignment="1">
      <alignment vertical="top"/>
    </xf>
    <xf numFmtId="0" fontId="200" fillId="95" borderId="0" xfId="11582" applyFont="1" applyFill="1" applyAlignment="1">
      <alignment vertical="top"/>
    </xf>
    <xf numFmtId="0" fontId="200" fillId="0" borderId="0" xfId="11582" applyFont="1"/>
    <xf numFmtId="0" fontId="201" fillId="95" borderId="0" xfId="11582" applyFont="1" applyFill="1" applyAlignment="1">
      <alignment horizontal="center" vertical="top" wrapText="1"/>
    </xf>
    <xf numFmtId="0" fontId="201" fillId="95" borderId="0" xfId="11582" applyFont="1" applyFill="1" applyAlignment="1">
      <alignment vertical="top" wrapText="1"/>
    </xf>
    <xf numFmtId="0" fontId="201" fillId="0" borderId="0" xfId="11582" applyFont="1"/>
    <xf numFmtId="0" fontId="201" fillId="0" borderId="0" xfId="11582" applyFont="1" applyAlignment="1">
      <alignment vertical="center" wrapText="1"/>
    </xf>
    <xf numFmtId="0" fontId="200" fillId="0" borderId="0" xfId="11582" applyFont="1" applyAlignment="1">
      <alignment vertical="top"/>
    </xf>
    <xf numFmtId="0" fontId="199" fillId="95" borderId="0" xfId="11582" applyFont="1" applyFill="1"/>
    <xf numFmtId="0" fontId="201" fillId="95" borderId="0" xfId="11582" applyFont="1" applyFill="1"/>
    <xf numFmtId="0" fontId="201" fillId="95" borderId="0" xfId="11582" applyFont="1" applyFill="1" applyAlignment="1">
      <alignment horizontal="left" vertical="center" wrapText="1"/>
    </xf>
    <xf numFmtId="0" fontId="200" fillId="0" borderId="0" xfId="11582" applyFont="1" applyAlignment="1">
      <alignment vertical="center" wrapText="1"/>
    </xf>
    <xf numFmtId="0" fontId="202" fillId="0" borderId="0" xfId="11582" applyFont="1" applyAlignment="1">
      <alignment horizontal="center" vertical="center"/>
    </xf>
    <xf numFmtId="0" fontId="203" fillId="0" borderId="0" xfId="11582" applyFont="1" applyAlignment="1">
      <alignment horizontal="center" vertical="center"/>
    </xf>
    <xf numFmtId="0" fontId="202" fillId="0" borderId="0" xfId="11582" applyFont="1" applyAlignment="1">
      <alignment horizontal="center" vertical="center"/>
    </xf>
    <xf numFmtId="0" fontId="204" fillId="0" borderId="29" xfId="11582" applyFont="1" applyBorder="1" applyAlignment="1">
      <alignment horizontal="center" vertical="center"/>
    </xf>
    <xf numFmtId="0" fontId="199" fillId="0" borderId="29" xfId="11582" applyFont="1" applyBorder="1" applyAlignment="1">
      <alignment horizontal="left" vertical="center" wrapText="1"/>
    </xf>
    <xf numFmtId="0" fontId="205" fillId="0" borderId="29" xfId="11582" applyFont="1" applyBorder="1" applyAlignment="1">
      <alignment horizontal="center" vertical="center"/>
    </xf>
    <xf numFmtId="0" fontId="206" fillId="0" borderId="39" xfId="11582" applyFont="1" applyBorder="1" applyAlignment="1">
      <alignment horizontal="center" vertical="center" wrapText="1"/>
    </xf>
    <xf numFmtId="0" fontId="204" fillId="0" borderId="0" xfId="11582" applyFont="1" applyAlignment="1">
      <alignment horizontal="center" vertical="center"/>
    </xf>
    <xf numFmtId="0" fontId="207" fillId="0" borderId="39" xfId="11582" applyFont="1" applyBorder="1" applyAlignment="1">
      <alignment horizontal="center" vertical="center"/>
    </xf>
    <xf numFmtId="0" fontId="206" fillId="0" borderId="0" xfId="11582" applyFont="1" applyAlignment="1">
      <alignment vertical="center"/>
    </xf>
    <xf numFmtId="0" fontId="208" fillId="0" borderId="39" xfId="11582" applyFont="1" applyBorder="1" applyAlignment="1">
      <alignment horizontal="center" vertical="center" wrapText="1"/>
    </xf>
    <xf numFmtId="0" fontId="209" fillId="0" borderId="0" xfId="11582" applyFont="1" applyAlignment="1">
      <alignment horizontal="center" vertical="center"/>
    </xf>
    <xf numFmtId="0" fontId="210" fillId="0" borderId="0" xfId="11582" applyFont="1" applyAlignment="1">
      <alignment vertical="center"/>
    </xf>
    <xf numFmtId="0" fontId="210" fillId="0" borderId="0" xfId="11582" applyFont="1" applyAlignment="1">
      <alignment horizontal="center" vertical="center"/>
    </xf>
    <xf numFmtId="0" fontId="208" fillId="0" borderId="39" xfId="11582" applyFont="1" applyBorder="1" applyAlignment="1">
      <alignment horizontal="right" vertical="center"/>
    </xf>
    <xf numFmtId="0" fontId="211" fillId="0" borderId="0" xfId="11582" applyFont="1" applyAlignment="1">
      <alignment horizontal="center" vertical="center"/>
    </xf>
    <xf numFmtId="0" fontId="211" fillId="0" borderId="0" xfId="11582" applyFont="1" applyAlignment="1">
      <alignment vertical="center"/>
    </xf>
    <xf numFmtId="0" fontId="212" fillId="0" borderId="0" xfId="11582" applyFont="1" applyAlignment="1">
      <alignment vertical="center"/>
    </xf>
    <xf numFmtId="0" fontId="212" fillId="0" borderId="0" xfId="11582" applyFont="1" applyAlignment="1">
      <alignment horizontal="center" vertical="center"/>
    </xf>
    <xf numFmtId="4" fontId="211" fillId="0" borderId="46" xfId="11582" applyNumberFormat="1" applyFont="1" applyBorder="1" applyAlignment="1">
      <alignment horizontal="right" vertical="center"/>
    </xf>
    <xf numFmtId="0" fontId="213" fillId="0" borderId="0" xfId="11582" applyFont="1" applyAlignment="1">
      <alignment horizontal="center" vertical="center"/>
    </xf>
    <xf numFmtId="0" fontId="213" fillId="0" borderId="0" xfId="11582" applyFont="1" applyAlignment="1">
      <alignment vertical="center"/>
    </xf>
    <xf numFmtId="4" fontId="208" fillId="0" borderId="46" xfId="11582" applyNumberFormat="1" applyFont="1" applyBorder="1" applyAlignment="1">
      <alignment horizontal="right" vertical="center"/>
    </xf>
    <xf numFmtId="0" fontId="214" fillId="0" borderId="0" xfId="11582" applyFont="1" applyAlignment="1">
      <alignment horizontal="center" vertical="center"/>
    </xf>
    <xf numFmtId="0" fontId="208" fillId="0" borderId="43" xfId="11582" applyFont="1" applyBorder="1" applyAlignment="1">
      <alignment vertical="center"/>
    </xf>
    <xf numFmtId="0" fontId="213" fillId="0" borderId="43" xfId="11582" applyFont="1" applyBorder="1" applyAlignment="1">
      <alignment horizontal="center" vertical="center"/>
    </xf>
    <xf numFmtId="0" fontId="213" fillId="0" borderId="43" xfId="11582" applyFont="1" applyBorder="1" applyAlignment="1">
      <alignment vertical="center"/>
    </xf>
    <xf numFmtId="4" fontId="208" fillId="0" borderId="47" xfId="11582" applyNumberFormat="1" applyFont="1" applyBorder="1" applyAlignment="1">
      <alignment horizontal="right" vertical="center"/>
    </xf>
    <xf numFmtId="0" fontId="208" fillId="0" borderId="0" xfId="11582" applyFont="1" applyAlignment="1">
      <alignment vertical="center"/>
    </xf>
    <xf numFmtId="10" fontId="214" fillId="97" borderId="0" xfId="11582" applyNumberFormat="1" applyFont="1" applyFill="1" applyAlignment="1">
      <alignment horizontal="center" vertical="center"/>
    </xf>
    <xf numFmtId="4" fontId="208" fillId="0" borderId="40" xfId="11582" applyNumberFormat="1" applyFont="1" applyBorder="1" applyAlignment="1">
      <alignment horizontal="right" vertical="center"/>
    </xf>
    <xf numFmtId="0" fontId="206" fillId="0" borderId="43" xfId="11582" applyFont="1" applyBorder="1" applyAlignment="1">
      <alignment vertical="center"/>
    </xf>
    <xf numFmtId="0" fontId="214" fillId="0" borderId="43" xfId="11582" applyFont="1" applyBorder="1" applyAlignment="1">
      <alignment horizontal="center" vertical="center"/>
    </xf>
    <xf numFmtId="4" fontId="206" fillId="0" borderId="47" xfId="11582" applyNumberFormat="1" applyFont="1" applyBorder="1" applyAlignment="1">
      <alignment horizontal="right" vertical="center"/>
    </xf>
    <xf numFmtId="0" fontId="215" fillId="0" borderId="0" xfId="11582" applyFont="1"/>
    <xf numFmtId="0" fontId="214" fillId="0" borderId="0" xfId="11582" applyFont="1" applyAlignment="1">
      <alignment vertical="center"/>
    </xf>
    <xf numFmtId="0" fontId="208" fillId="0" borderId="29" xfId="11582" applyFont="1" applyBorder="1" applyAlignment="1">
      <alignment vertical="center"/>
    </xf>
    <xf numFmtId="0" fontId="208" fillId="0" borderId="29" xfId="11582" applyFont="1" applyBorder="1" applyAlignment="1">
      <alignment horizontal="center" vertical="center"/>
    </xf>
    <xf numFmtId="4" fontId="208" fillId="0" borderId="39" xfId="11582" applyNumberFormat="1" applyFont="1" applyBorder="1" applyAlignment="1">
      <alignment horizontal="right" vertical="center"/>
    </xf>
    <xf numFmtId="0" fontId="206" fillId="0" borderId="48" xfId="11582" applyFont="1" applyBorder="1" applyAlignment="1">
      <alignment vertical="center"/>
    </xf>
    <xf numFmtId="0" fontId="206" fillId="0" borderId="48" xfId="11582" applyFont="1" applyBorder="1" applyAlignment="1">
      <alignment horizontal="center" vertical="center"/>
    </xf>
    <xf numFmtId="4" fontId="206" fillId="0" borderId="49" xfId="11582" applyNumberFormat="1" applyFont="1" applyBorder="1" applyAlignment="1">
      <alignment horizontal="right" vertical="center"/>
    </xf>
    <xf numFmtId="4" fontId="200" fillId="0" borderId="0" xfId="11582" applyNumberFormat="1" applyFont="1"/>
    <xf numFmtId="0" fontId="206" fillId="0" borderId="0" xfId="11582" applyFont="1"/>
    <xf numFmtId="0" fontId="206" fillId="0" borderId="0" xfId="11582" applyFont="1" applyAlignment="1">
      <alignment horizontal="center" vertical="center" wrapText="1"/>
    </xf>
    <xf numFmtId="0" fontId="216" fillId="0" borderId="39" xfId="11582" applyFont="1" applyBorder="1" applyAlignment="1">
      <alignment horizontal="center"/>
    </xf>
    <xf numFmtId="0" fontId="216" fillId="0" borderId="39" xfId="11582" applyFont="1" applyBorder="1"/>
    <xf numFmtId="4" fontId="217" fillId="0" borderId="39" xfId="11582" applyNumberFormat="1" applyFont="1" applyBorder="1" applyAlignment="1">
      <alignment horizontal="center"/>
    </xf>
    <xf numFmtId="4" fontId="201" fillId="0" borderId="0" xfId="11582" applyNumberFormat="1" applyFont="1"/>
    <xf numFmtId="0" fontId="213" fillId="98" borderId="39" xfId="11582" applyFont="1" applyFill="1" applyBorder="1" applyAlignment="1">
      <alignment horizontal="center" vertical="top"/>
    </xf>
    <xf numFmtId="0" fontId="213" fillId="98" borderId="39" xfId="11582" applyFont="1" applyFill="1" applyBorder="1" applyAlignment="1">
      <alignment wrapText="1"/>
    </xf>
    <xf numFmtId="0" fontId="213" fillId="98" borderId="39" xfId="11582" applyFont="1" applyFill="1" applyBorder="1" applyAlignment="1">
      <alignment horizontal="center"/>
    </xf>
    <xf numFmtId="4" fontId="213" fillId="98" borderId="39" xfId="11582" applyNumberFormat="1" applyFont="1" applyFill="1" applyBorder="1"/>
    <xf numFmtId="4" fontId="213" fillId="97" borderId="39" xfId="11582" applyNumberFormat="1" applyFont="1" applyFill="1" applyBorder="1"/>
    <xf numFmtId="4" fontId="213" fillId="98" borderId="39" xfId="11582" applyNumberFormat="1" applyFont="1" applyFill="1" applyBorder="1" applyAlignment="1">
      <alignment horizontal="right"/>
    </xf>
    <xf numFmtId="0" fontId="213" fillId="0" borderId="39" xfId="11582" applyFont="1" applyBorder="1" applyAlignment="1">
      <alignment horizontal="center" vertical="top"/>
    </xf>
    <xf numFmtId="0" fontId="213" fillId="0" borderId="39" xfId="11582" applyFont="1" applyBorder="1" applyAlignment="1">
      <alignment horizontal="left" vertical="top"/>
    </xf>
    <xf numFmtId="0" fontId="213" fillId="0" borderId="29" xfId="11582" applyFont="1" applyBorder="1" applyAlignment="1">
      <alignment horizontal="center" vertical="top"/>
    </xf>
    <xf numFmtId="4" fontId="213" fillId="95" borderId="39" xfId="11582" applyNumberFormat="1" applyFont="1" applyFill="1" applyBorder="1"/>
    <xf numFmtId="0" fontId="213" fillId="0" borderId="29" xfId="11582" applyFont="1" applyBorder="1" applyAlignment="1">
      <alignment horizontal="left" vertical="top"/>
    </xf>
    <xf numFmtId="0" fontId="213" fillId="0" borderId="39" xfId="11582" applyFont="1" applyBorder="1" applyAlignment="1">
      <alignment wrapText="1"/>
    </xf>
    <xf numFmtId="4" fontId="208" fillId="0" borderId="39" xfId="11582" applyNumberFormat="1" applyFont="1" applyBorder="1"/>
    <xf numFmtId="4" fontId="208" fillId="98" borderId="39" xfId="11582" applyNumberFormat="1" applyFont="1" applyFill="1" applyBorder="1" applyAlignment="1">
      <alignment horizontal="right"/>
    </xf>
    <xf numFmtId="4" fontId="211" fillId="0" borderId="42" xfId="11582" applyNumberFormat="1" applyFont="1" applyBorder="1" applyAlignment="1">
      <alignment horizontal="right"/>
    </xf>
    <xf numFmtId="4" fontId="211" fillId="0" borderId="29" xfId="11582" applyNumberFormat="1" applyFont="1" applyBorder="1" applyAlignment="1">
      <alignment horizontal="right"/>
    </xf>
    <xf numFmtId="4" fontId="211" fillId="0" borderId="50" xfId="11582" applyNumberFormat="1" applyFont="1" applyBorder="1" applyAlignment="1">
      <alignment horizontal="right"/>
    </xf>
    <xf numFmtId="4" fontId="211" fillId="98" borderId="39" xfId="11582" applyNumberFormat="1" applyFont="1" applyFill="1" applyBorder="1" applyAlignment="1">
      <alignment horizontal="right"/>
    </xf>
    <xf numFmtId="0" fontId="218" fillId="0" borderId="0" xfId="11582" applyFont="1" applyAlignment="1">
      <alignment horizontal="center" vertical="center" wrapText="1"/>
    </xf>
    <xf numFmtId="0" fontId="219" fillId="0" borderId="39" xfId="11582" applyFont="1" applyBorder="1" applyAlignment="1">
      <alignment horizontal="center"/>
    </xf>
    <xf numFmtId="0" fontId="220" fillId="0" borderId="39" xfId="11582" applyFont="1" applyBorder="1"/>
    <xf numFmtId="4" fontId="221" fillId="0" borderId="39" xfId="11582" applyNumberFormat="1" applyFont="1" applyBorder="1" applyAlignment="1">
      <alignment horizontal="center"/>
    </xf>
    <xf numFmtId="0" fontId="222" fillId="0" borderId="0" xfId="11582" applyFont="1"/>
    <xf numFmtId="4" fontId="222" fillId="0" borderId="0" xfId="11582" applyNumberFormat="1" applyFont="1"/>
    <xf numFmtId="4" fontId="208" fillId="0" borderId="42" xfId="11582" applyNumberFormat="1" applyFont="1" applyBorder="1" applyAlignment="1">
      <alignment horizontal="right"/>
    </xf>
    <xf numFmtId="4" fontId="208" fillId="0" borderId="29" xfId="11582" applyNumberFormat="1" applyFont="1" applyBorder="1" applyAlignment="1">
      <alignment horizontal="right"/>
    </xf>
    <xf numFmtId="4" fontId="208" fillId="0" borderId="50" xfId="11582" applyNumberFormat="1" applyFont="1" applyBorder="1" applyAlignment="1">
      <alignment horizontal="right"/>
    </xf>
    <xf numFmtId="0" fontId="223" fillId="0" borderId="39" xfId="11582" applyFont="1" applyBorder="1" applyAlignment="1">
      <alignment horizontal="center"/>
    </xf>
    <xf numFmtId="0" fontId="217" fillId="0" borderId="39" xfId="11582" applyFont="1" applyBorder="1"/>
    <xf numFmtId="0" fontId="213" fillId="95" borderId="39" xfId="11582" applyFont="1" applyFill="1" applyBorder="1" applyAlignment="1">
      <alignment wrapText="1"/>
    </xf>
    <xf numFmtId="0" fontId="213" fillId="98" borderId="29" xfId="11582" applyFont="1" applyFill="1" applyBorder="1" applyAlignment="1">
      <alignment horizontal="center"/>
    </xf>
    <xf numFmtId="0" fontId="2" fillId="0" borderId="0" xfId="11582"/>
    <xf numFmtId="0" fontId="200" fillId="95" borderId="0" xfId="11582" applyFont="1" applyFill="1"/>
    <xf numFmtId="0" fontId="224" fillId="0" borderId="0" xfId="0" applyFont="1">
      <alignment horizontal="left" wrapText="1"/>
    </xf>
    <xf numFmtId="0" fontId="131" fillId="0" borderId="0" xfId="10823" quotePrefix="1" applyFont="1" applyAlignment="1">
      <alignment horizontal="center" vertical="center"/>
    </xf>
    <xf numFmtId="0" fontId="131" fillId="0" borderId="0" xfId="10823" applyFont="1" applyAlignment="1">
      <alignment horizontal="left" vertical="center"/>
    </xf>
    <xf numFmtId="0" fontId="131" fillId="0" borderId="0" xfId="11594" quotePrefix="1" applyFont="1" applyAlignment="1">
      <alignment horizontal="center" vertical="center"/>
    </xf>
    <xf numFmtId="0" fontId="131" fillId="0" borderId="0" xfId="11594" applyFont="1" applyAlignment="1">
      <alignment horizontal="left" vertical="center"/>
    </xf>
    <xf numFmtId="4" fontId="131" fillId="0" borderId="0" xfId="11594" applyNumberFormat="1" applyFont="1" applyAlignment="1">
      <alignment horizontal="left" vertical="center"/>
    </xf>
    <xf numFmtId="0" fontId="131" fillId="0" borderId="0" xfId="10823" applyFont="1" applyAlignment="1">
      <alignment horizontal="center" vertical="center"/>
    </xf>
    <xf numFmtId="0" fontId="131" fillId="0" borderId="0" xfId="0" applyFont="1">
      <alignment horizontal="left" wrapText="1"/>
    </xf>
    <xf numFmtId="0" fontId="131" fillId="0" borderId="0" xfId="11594" applyFont="1" applyAlignment="1">
      <alignment vertical="center"/>
    </xf>
    <xf numFmtId="4" fontId="131" fillId="0" borderId="0" xfId="11594" applyNumberFormat="1" applyFont="1" applyAlignment="1">
      <alignment horizontal="right" vertical="center"/>
    </xf>
    <xf numFmtId="0" fontId="224" fillId="0" borderId="0" xfId="3994" applyFont="1">
      <alignment horizontal="left" wrapText="1"/>
    </xf>
    <xf numFmtId="0" fontId="224" fillId="0" borderId="0" xfId="3994" quotePrefix="1" applyFont="1">
      <alignment horizontal="left" wrapText="1"/>
    </xf>
    <xf numFmtId="4" fontId="131" fillId="0" borderId="0" xfId="11594" applyNumberFormat="1" applyFont="1" applyAlignment="1">
      <alignment horizontal="center" vertical="center"/>
    </xf>
    <xf numFmtId="0" fontId="171" fillId="0" borderId="0" xfId="3994" applyFont="1" applyAlignment="1">
      <alignment horizontal="center" wrapText="1"/>
    </xf>
    <xf numFmtId="0" fontId="224" fillId="0" borderId="0" xfId="3994" applyFont="1" applyAlignment="1">
      <alignment wrapText="1"/>
    </xf>
    <xf numFmtId="0" fontId="225" fillId="0" borderId="0" xfId="0" quotePrefix="1" applyFont="1">
      <alignment horizontal="left" wrapText="1"/>
    </xf>
    <xf numFmtId="0" fontId="131" fillId="0" borderId="0" xfId="3994" applyFont="1">
      <alignment horizontal="left" wrapText="1"/>
    </xf>
    <xf numFmtId="0" fontId="226" fillId="0" borderId="0" xfId="0" applyFont="1" applyAlignment="1">
      <alignment horizontal="left"/>
    </xf>
  </cellXfs>
  <cellStyles count="11598">
    <cellStyle name=" 1" xfId="1" xr:uid="{00000000-0005-0000-0000-000000000000}"/>
    <cellStyle name=" 1 2" xfId="2" xr:uid="{00000000-0005-0000-0000-000001000000}"/>
    <cellStyle name=" 1 3" xfId="3" xr:uid="{00000000-0005-0000-0000-000002000000}"/>
    <cellStyle name="%" xfId="4" xr:uid="{00000000-0005-0000-0000-000003000000}"/>
    <cellStyle name="_5_strojne_instalacije" xfId="5" xr:uid="{00000000-0005-0000-0000-000004000000}"/>
    <cellStyle name="_ELEKTROINSTALACIJE" xfId="6" xr:uid="{00000000-0005-0000-0000-000005000000}"/>
    <cellStyle name="_Popis elektro F1" xfId="7" xr:uid="{00000000-0005-0000-0000-000006000000}"/>
    <cellStyle name="20 % – Poudarek1" xfId="8" xr:uid="{00000000-0005-0000-0000-000007000000}"/>
    <cellStyle name="20 % – Poudarek1 1" xfId="9" xr:uid="{00000000-0005-0000-0000-000008000000}"/>
    <cellStyle name="20 % – Poudarek1 10" xfId="10" xr:uid="{00000000-0005-0000-0000-000009000000}"/>
    <cellStyle name="20 % – Poudarek1 11" xfId="11" xr:uid="{00000000-0005-0000-0000-00000A000000}"/>
    <cellStyle name="20 % – Poudarek1 12" xfId="12" xr:uid="{00000000-0005-0000-0000-00000B000000}"/>
    <cellStyle name="20 % – Poudarek1 2" xfId="13" xr:uid="{00000000-0005-0000-0000-00000C000000}"/>
    <cellStyle name="20 % – Poudarek1 2 2" xfId="14" xr:uid="{00000000-0005-0000-0000-00000D000000}"/>
    <cellStyle name="20 % – Poudarek1 2 2 2" xfId="15" xr:uid="{00000000-0005-0000-0000-00000E000000}"/>
    <cellStyle name="20 % – Poudarek1 2 2 2 2" xfId="16" xr:uid="{00000000-0005-0000-0000-00000F000000}"/>
    <cellStyle name="20 % – Poudarek1 2 2 3" xfId="17" xr:uid="{00000000-0005-0000-0000-000010000000}"/>
    <cellStyle name="20 % – Poudarek1 2 3" xfId="18" xr:uid="{00000000-0005-0000-0000-000011000000}"/>
    <cellStyle name="20 % – Poudarek1 2 3 2" xfId="19" xr:uid="{00000000-0005-0000-0000-000012000000}"/>
    <cellStyle name="20 % – Poudarek1 2 4" xfId="20" xr:uid="{00000000-0005-0000-0000-000013000000}"/>
    <cellStyle name="20 % – Poudarek1 2 4 2" xfId="21" xr:uid="{00000000-0005-0000-0000-000014000000}"/>
    <cellStyle name="20 % – Poudarek1 2 5" xfId="22" xr:uid="{00000000-0005-0000-0000-000015000000}"/>
    <cellStyle name="20 % – Poudarek1 2 6" xfId="23" xr:uid="{00000000-0005-0000-0000-000016000000}"/>
    <cellStyle name="20 % – Poudarek1 3" xfId="24" xr:uid="{00000000-0005-0000-0000-000017000000}"/>
    <cellStyle name="20 % – Poudarek1 3 2" xfId="25" xr:uid="{00000000-0005-0000-0000-000018000000}"/>
    <cellStyle name="20 % – Poudarek1 3 2 2" xfId="26" xr:uid="{00000000-0005-0000-0000-000019000000}"/>
    <cellStyle name="20 % – Poudarek1 3 2 2 2" xfId="27" xr:uid="{00000000-0005-0000-0000-00001A000000}"/>
    <cellStyle name="20 % – Poudarek1 3 2 3" xfId="28" xr:uid="{00000000-0005-0000-0000-00001B000000}"/>
    <cellStyle name="20 % – Poudarek1 3 2 3 2" xfId="29" xr:uid="{00000000-0005-0000-0000-00001C000000}"/>
    <cellStyle name="20 % – Poudarek1 3 2 3 3" xfId="30" xr:uid="{00000000-0005-0000-0000-00001D000000}"/>
    <cellStyle name="20 % – Poudarek1 3 2 4" xfId="31" xr:uid="{00000000-0005-0000-0000-00001E000000}"/>
    <cellStyle name="20 % – Poudarek1 3 2 5" xfId="32" xr:uid="{00000000-0005-0000-0000-00001F000000}"/>
    <cellStyle name="20 % – Poudarek1 3 3" xfId="33" xr:uid="{00000000-0005-0000-0000-000020000000}"/>
    <cellStyle name="20 % – Poudarek1 3 3 2" xfId="34" xr:uid="{00000000-0005-0000-0000-000021000000}"/>
    <cellStyle name="20 % – Poudarek1 3 4" xfId="35" xr:uid="{00000000-0005-0000-0000-000022000000}"/>
    <cellStyle name="20 % – Poudarek1 3 4 2" xfId="36" xr:uid="{00000000-0005-0000-0000-000023000000}"/>
    <cellStyle name="20 % – Poudarek1 3 4 2 2" xfId="37" xr:uid="{00000000-0005-0000-0000-000024000000}"/>
    <cellStyle name="20 % – Poudarek1 3 4 3" xfId="38" xr:uid="{00000000-0005-0000-0000-000025000000}"/>
    <cellStyle name="20 % – Poudarek1 3 4 3 2" xfId="39" xr:uid="{00000000-0005-0000-0000-000026000000}"/>
    <cellStyle name="20 % – Poudarek1 3 4 4" xfId="40" xr:uid="{00000000-0005-0000-0000-000027000000}"/>
    <cellStyle name="20 % – Poudarek1 3 5" xfId="41" xr:uid="{00000000-0005-0000-0000-000028000000}"/>
    <cellStyle name="20 % – Poudarek1 3 5 2" xfId="42" xr:uid="{00000000-0005-0000-0000-000029000000}"/>
    <cellStyle name="20 % – Poudarek1 3 6" xfId="43" xr:uid="{00000000-0005-0000-0000-00002A000000}"/>
    <cellStyle name="20 % – Poudarek1 3 7" xfId="44" xr:uid="{00000000-0005-0000-0000-00002B000000}"/>
    <cellStyle name="20 % – Poudarek1 4" xfId="45" xr:uid="{00000000-0005-0000-0000-00002C000000}"/>
    <cellStyle name="20 % – Poudarek1 5" xfId="46" xr:uid="{00000000-0005-0000-0000-00002D000000}"/>
    <cellStyle name="20 % – Poudarek1 6" xfId="47" xr:uid="{00000000-0005-0000-0000-00002E000000}"/>
    <cellStyle name="20 % – Poudarek1 7" xfId="48" xr:uid="{00000000-0005-0000-0000-00002F000000}"/>
    <cellStyle name="20 % – Poudarek1 8" xfId="49" xr:uid="{00000000-0005-0000-0000-000030000000}"/>
    <cellStyle name="20 % – Poudarek1 9" xfId="50" xr:uid="{00000000-0005-0000-0000-000031000000}"/>
    <cellStyle name="20 % – Poudarek2" xfId="51" xr:uid="{00000000-0005-0000-0000-000032000000}"/>
    <cellStyle name="20 % – Poudarek2 1" xfId="52" xr:uid="{00000000-0005-0000-0000-000033000000}"/>
    <cellStyle name="20 % – Poudarek2 10" xfId="53" xr:uid="{00000000-0005-0000-0000-000034000000}"/>
    <cellStyle name="20 % – Poudarek2 11" xfId="54" xr:uid="{00000000-0005-0000-0000-000035000000}"/>
    <cellStyle name="20 % – Poudarek2 12" xfId="55" xr:uid="{00000000-0005-0000-0000-000036000000}"/>
    <cellStyle name="20 % – Poudarek2 2" xfId="56" xr:uid="{00000000-0005-0000-0000-000037000000}"/>
    <cellStyle name="20 % – Poudarek2 2 2" xfId="57" xr:uid="{00000000-0005-0000-0000-000038000000}"/>
    <cellStyle name="20 % – Poudarek2 2 2 2" xfId="58" xr:uid="{00000000-0005-0000-0000-000039000000}"/>
    <cellStyle name="20 % – Poudarek2 2 2 2 2" xfId="59" xr:uid="{00000000-0005-0000-0000-00003A000000}"/>
    <cellStyle name="20 % – Poudarek2 2 2 3" xfId="60" xr:uid="{00000000-0005-0000-0000-00003B000000}"/>
    <cellStyle name="20 % – Poudarek2 2 3" xfId="61" xr:uid="{00000000-0005-0000-0000-00003C000000}"/>
    <cellStyle name="20 % – Poudarek2 2 3 2" xfId="62" xr:uid="{00000000-0005-0000-0000-00003D000000}"/>
    <cellStyle name="20 % – Poudarek2 2 4" xfId="63" xr:uid="{00000000-0005-0000-0000-00003E000000}"/>
    <cellStyle name="20 % – Poudarek2 2 4 2" xfId="64" xr:uid="{00000000-0005-0000-0000-00003F000000}"/>
    <cellStyle name="20 % – Poudarek2 2 5" xfId="65" xr:uid="{00000000-0005-0000-0000-000040000000}"/>
    <cellStyle name="20 % – Poudarek2 2 6" xfId="66" xr:uid="{00000000-0005-0000-0000-000041000000}"/>
    <cellStyle name="20 % – Poudarek2 3" xfId="67" xr:uid="{00000000-0005-0000-0000-000042000000}"/>
    <cellStyle name="20 % – Poudarek2 3 2" xfId="68" xr:uid="{00000000-0005-0000-0000-000043000000}"/>
    <cellStyle name="20 % – Poudarek2 3 2 2" xfId="69" xr:uid="{00000000-0005-0000-0000-000044000000}"/>
    <cellStyle name="20 % – Poudarek2 3 2 2 2" xfId="70" xr:uid="{00000000-0005-0000-0000-000045000000}"/>
    <cellStyle name="20 % – Poudarek2 3 2 3" xfId="71" xr:uid="{00000000-0005-0000-0000-000046000000}"/>
    <cellStyle name="20 % – Poudarek2 3 2 3 2" xfId="72" xr:uid="{00000000-0005-0000-0000-000047000000}"/>
    <cellStyle name="20 % – Poudarek2 3 2 3 3" xfId="73" xr:uid="{00000000-0005-0000-0000-000048000000}"/>
    <cellStyle name="20 % – Poudarek2 3 2 4" xfId="74" xr:uid="{00000000-0005-0000-0000-000049000000}"/>
    <cellStyle name="20 % – Poudarek2 3 2 5" xfId="75" xr:uid="{00000000-0005-0000-0000-00004A000000}"/>
    <cellStyle name="20 % – Poudarek2 3 3" xfId="76" xr:uid="{00000000-0005-0000-0000-00004B000000}"/>
    <cellStyle name="20 % – Poudarek2 3 3 2" xfId="77" xr:uid="{00000000-0005-0000-0000-00004C000000}"/>
    <cellStyle name="20 % – Poudarek2 3 4" xfId="78" xr:uid="{00000000-0005-0000-0000-00004D000000}"/>
    <cellStyle name="20 % – Poudarek2 3 4 2" xfId="79" xr:uid="{00000000-0005-0000-0000-00004E000000}"/>
    <cellStyle name="20 % – Poudarek2 3 4 2 2" xfId="80" xr:uid="{00000000-0005-0000-0000-00004F000000}"/>
    <cellStyle name="20 % – Poudarek2 3 4 3" xfId="81" xr:uid="{00000000-0005-0000-0000-000050000000}"/>
    <cellStyle name="20 % – Poudarek2 3 4 3 2" xfId="82" xr:uid="{00000000-0005-0000-0000-000051000000}"/>
    <cellStyle name="20 % – Poudarek2 3 4 4" xfId="83" xr:uid="{00000000-0005-0000-0000-000052000000}"/>
    <cellStyle name="20 % – Poudarek2 3 5" xfId="84" xr:uid="{00000000-0005-0000-0000-000053000000}"/>
    <cellStyle name="20 % – Poudarek2 3 5 2" xfId="85" xr:uid="{00000000-0005-0000-0000-000054000000}"/>
    <cellStyle name="20 % – Poudarek2 3 6" xfId="86" xr:uid="{00000000-0005-0000-0000-000055000000}"/>
    <cellStyle name="20 % – Poudarek2 3 7" xfId="87" xr:uid="{00000000-0005-0000-0000-000056000000}"/>
    <cellStyle name="20 % – Poudarek2 4" xfId="88" xr:uid="{00000000-0005-0000-0000-000057000000}"/>
    <cellStyle name="20 % – Poudarek2 5" xfId="89" xr:uid="{00000000-0005-0000-0000-000058000000}"/>
    <cellStyle name="20 % – Poudarek2 6" xfId="90" xr:uid="{00000000-0005-0000-0000-000059000000}"/>
    <cellStyle name="20 % – Poudarek2 7" xfId="91" xr:uid="{00000000-0005-0000-0000-00005A000000}"/>
    <cellStyle name="20 % – Poudarek2 8" xfId="92" xr:uid="{00000000-0005-0000-0000-00005B000000}"/>
    <cellStyle name="20 % – Poudarek2 9" xfId="93" xr:uid="{00000000-0005-0000-0000-00005C000000}"/>
    <cellStyle name="20 % – Poudarek3" xfId="94" xr:uid="{00000000-0005-0000-0000-00005D000000}"/>
    <cellStyle name="20 % – Poudarek3 1" xfId="95" xr:uid="{00000000-0005-0000-0000-00005E000000}"/>
    <cellStyle name="20 % – Poudarek3 10" xfId="96" xr:uid="{00000000-0005-0000-0000-00005F000000}"/>
    <cellStyle name="20 % – Poudarek3 11" xfId="97" xr:uid="{00000000-0005-0000-0000-000060000000}"/>
    <cellStyle name="20 % – Poudarek3 12" xfId="98" xr:uid="{00000000-0005-0000-0000-000061000000}"/>
    <cellStyle name="20 % – Poudarek3 2" xfId="99" xr:uid="{00000000-0005-0000-0000-000062000000}"/>
    <cellStyle name="20 % – Poudarek3 2 2" xfId="100" xr:uid="{00000000-0005-0000-0000-000063000000}"/>
    <cellStyle name="20 % – Poudarek3 2 2 2" xfId="101" xr:uid="{00000000-0005-0000-0000-000064000000}"/>
    <cellStyle name="20 % – Poudarek3 2 3" xfId="102" xr:uid="{00000000-0005-0000-0000-000065000000}"/>
    <cellStyle name="20 % – Poudarek3 2 3 2" xfId="103" xr:uid="{00000000-0005-0000-0000-000066000000}"/>
    <cellStyle name="20 % – Poudarek3 2 4" xfId="104" xr:uid="{00000000-0005-0000-0000-000067000000}"/>
    <cellStyle name="20 % – Poudarek3 2 5" xfId="105" xr:uid="{00000000-0005-0000-0000-000068000000}"/>
    <cellStyle name="20 % – Poudarek3 3" xfId="106" xr:uid="{00000000-0005-0000-0000-000069000000}"/>
    <cellStyle name="20 % – Poudarek3 3 2" xfId="107" xr:uid="{00000000-0005-0000-0000-00006A000000}"/>
    <cellStyle name="20 % – Poudarek3 3 2 2" xfId="108" xr:uid="{00000000-0005-0000-0000-00006B000000}"/>
    <cellStyle name="20 % – Poudarek3 3 3" xfId="109" xr:uid="{00000000-0005-0000-0000-00006C000000}"/>
    <cellStyle name="20 % – Poudarek3 3 4" xfId="110" xr:uid="{00000000-0005-0000-0000-00006D000000}"/>
    <cellStyle name="20 % – Poudarek3 4" xfId="111" xr:uid="{00000000-0005-0000-0000-00006E000000}"/>
    <cellStyle name="20 % – Poudarek3 5" xfId="112" xr:uid="{00000000-0005-0000-0000-00006F000000}"/>
    <cellStyle name="20 % – Poudarek3 6" xfId="113" xr:uid="{00000000-0005-0000-0000-000070000000}"/>
    <cellStyle name="20 % – Poudarek3 7" xfId="114" xr:uid="{00000000-0005-0000-0000-000071000000}"/>
    <cellStyle name="20 % – Poudarek3 8" xfId="115" xr:uid="{00000000-0005-0000-0000-000072000000}"/>
    <cellStyle name="20 % – Poudarek3 9" xfId="116" xr:uid="{00000000-0005-0000-0000-000073000000}"/>
    <cellStyle name="20 % – Poudarek4" xfId="117" xr:uid="{00000000-0005-0000-0000-000074000000}"/>
    <cellStyle name="20 % – Poudarek4 1" xfId="118" xr:uid="{00000000-0005-0000-0000-000075000000}"/>
    <cellStyle name="20 % – Poudarek4 10" xfId="119" xr:uid="{00000000-0005-0000-0000-000076000000}"/>
    <cellStyle name="20 % – Poudarek4 11" xfId="120" xr:uid="{00000000-0005-0000-0000-000077000000}"/>
    <cellStyle name="20 % – Poudarek4 12" xfId="121" xr:uid="{00000000-0005-0000-0000-000078000000}"/>
    <cellStyle name="20 % – Poudarek4 2" xfId="122" xr:uid="{00000000-0005-0000-0000-000079000000}"/>
    <cellStyle name="20 % – Poudarek4 2 2" xfId="123" xr:uid="{00000000-0005-0000-0000-00007A000000}"/>
    <cellStyle name="20 % – Poudarek4 2 2 2" xfId="124" xr:uid="{00000000-0005-0000-0000-00007B000000}"/>
    <cellStyle name="20 % – Poudarek4 2 2 2 2" xfId="125" xr:uid="{00000000-0005-0000-0000-00007C000000}"/>
    <cellStyle name="20 % – Poudarek4 2 2 3" xfId="126" xr:uid="{00000000-0005-0000-0000-00007D000000}"/>
    <cellStyle name="20 % – Poudarek4 2 3" xfId="127" xr:uid="{00000000-0005-0000-0000-00007E000000}"/>
    <cellStyle name="20 % – Poudarek4 2 3 2" xfId="128" xr:uid="{00000000-0005-0000-0000-00007F000000}"/>
    <cellStyle name="20 % – Poudarek4 2 4" xfId="129" xr:uid="{00000000-0005-0000-0000-000080000000}"/>
    <cellStyle name="20 % – Poudarek4 2 4 2" xfId="130" xr:uid="{00000000-0005-0000-0000-000081000000}"/>
    <cellStyle name="20 % – Poudarek4 2 5" xfId="131" xr:uid="{00000000-0005-0000-0000-000082000000}"/>
    <cellStyle name="20 % – Poudarek4 2 6" xfId="132" xr:uid="{00000000-0005-0000-0000-000083000000}"/>
    <cellStyle name="20 % – Poudarek4 3" xfId="133" xr:uid="{00000000-0005-0000-0000-000084000000}"/>
    <cellStyle name="20 % – Poudarek4 3 2" xfId="134" xr:uid="{00000000-0005-0000-0000-000085000000}"/>
    <cellStyle name="20 % – Poudarek4 3 2 2" xfId="135" xr:uid="{00000000-0005-0000-0000-000086000000}"/>
    <cellStyle name="20 % – Poudarek4 3 2 2 2" xfId="136" xr:uid="{00000000-0005-0000-0000-000087000000}"/>
    <cellStyle name="20 % – Poudarek4 3 2 2 3" xfId="137" xr:uid="{00000000-0005-0000-0000-000088000000}"/>
    <cellStyle name="20 % – Poudarek4 3 2 3" xfId="138" xr:uid="{00000000-0005-0000-0000-000089000000}"/>
    <cellStyle name="20 % – Poudarek4 3 2 4" xfId="139" xr:uid="{00000000-0005-0000-0000-00008A000000}"/>
    <cellStyle name="20 % – Poudarek4 3 2 5" xfId="140" xr:uid="{00000000-0005-0000-0000-00008B000000}"/>
    <cellStyle name="20 % – Poudarek4 3 3" xfId="141" xr:uid="{00000000-0005-0000-0000-00008C000000}"/>
    <cellStyle name="20 % – Poudarek4 3 3 2" xfId="142" xr:uid="{00000000-0005-0000-0000-00008D000000}"/>
    <cellStyle name="20 % – Poudarek4 3 3 2 2" xfId="143" xr:uid="{00000000-0005-0000-0000-00008E000000}"/>
    <cellStyle name="20 % – Poudarek4 3 3 3" xfId="144" xr:uid="{00000000-0005-0000-0000-00008F000000}"/>
    <cellStyle name="20 % – Poudarek4 3 3 3 2" xfId="145" xr:uid="{00000000-0005-0000-0000-000090000000}"/>
    <cellStyle name="20 % – Poudarek4 3 3 4" xfId="146" xr:uid="{00000000-0005-0000-0000-000091000000}"/>
    <cellStyle name="20 % – Poudarek4 3 4" xfId="147" xr:uid="{00000000-0005-0000-0000-000092000000}"/>
    <cellStyle name="20 % – Poudarek4 3 4 2" xfId="148" xr:uid="{00000000-0005-0000-0000-000093000000}"/>
    <cellStyle name="20 % – Poudarek4 3 5" xfId="149" xr:uid="{00000000-0005-0000-0000-000094000000}"/>
    <cellStyle name="20 % – Poudarek4 3 6" xfId="150" xr:uid="{00000000-0005-0000-0000-000095000000}"/>
    <cellStyle name="20 % – Poudarek4 4" xfId="151" xr:uid="{00000000-0005-0000-0000-000096000000}"/>
    <cellStyle name="20 % – Poudarek4 5" xfId="152" xr:uid="{00000000-0005-0000-0000-000097000000}"/>
    <cellStyle name="20 % – Poudarek4 6" xfId="153" xr:uid="{00000000-0005-0000-0000-000098000000}"/>
    <cellStyle name="20 % – Poudarek4 7" xfId="154" xr:uid="{00000000-0005-0000-0000-000099000000}"/>
    <cellStyle name="20 % – Poudarek4 8" xfId="155" xr:uid="{00000000-0005-0000-0000-00009A000000}"/>
    <cellStyle name="20 % – Poudarek4 9" xfId="156" xr:uid="{00000000-0005-0000-0000-00009B000000}"/>
    <cellStyle name="20 % – Poudarek5" xfId="157" xr:uid="{00000000-0005-0000-0000-00009C000000}"/>
    <cellStyle name="20 % – Poudarek5 1" xfId="158" xr:uid="{00000000-0005-0000-0000-00009D000000}"/>
    <cellStyle name="20 % – Poudarek5 10" xfId="159" xr:uid="{00000000-0005-0000-0000-00009E000000}"/>
    <cellStyle name="20 % – Poudarek5 11" xfId="160" xr:uid="{00000000-0005-0000-0000-00009F000000}"/>
    <cellStyle name="20 % – Poudarek5 12" xfId="161" xr:uid="{00000000-0005-0000-0000-0000A0000000}"/>
    <cellStyle name="20 % – Poudarek5 2" xfId="162" xr:uid="{00000000-0005-0000-0000-0000A1000000}"/>
    <cellStyle name="20 % – Poudarek5 2 2" xfId="163" xr:uid="{00000000-0005-0000-0000-0000A2000000}"/>
    <cellStyle name="20 % – Poudarek5 2 2 2" xfId="164" xr:uid="{00000000-0005-0000-0000-0000A3000000}"/>
    <cellStyle name="20 % – Poudarek5 2 2 2 2" xfId="165" xr:uid="{00000000-0005-0000-0000-0000A4000000}"/>
    <cellStyle name="20 % – Poudarek5 2 2 3" xfId="166" xr:uid="{00000000-0005-0000-0000-0000A5000000}"/>
    <cellStyle name="20 % – Poudarek5 2 3" xfId="167" xr:uid="{00000000-0005-0000-0000-0000A6000000}"/>
    <cellStyle name="20 % – Poudarek5 2 3 2" xfId="168" xr:uid="{00000000-0005-0000-0000-0000A7000000}"/>
    <cellStyle name="20 % – Poudarek5 2 4" xfId="169" xr:uid="{00000000-0005-0000-0000-0000A8000000}"/>
    <cellStyle name="20 % – Poudarek5 2 4 2" xfId="170" xr:uid="{00000000-0005-0000-0000-0000A9000000}"/>
    <cellStyle name="20 % – Poudarek5 2 5" xfId="171" xr:uid="{00000000-0005-0000-0000-0000AA000000}"/>
    <cellStyle name="20 % – Poudarek5 2 6" xfId="172" xr:uid="{00000000-0005-0000-0000-0000AB000000}"/>
    <cellStyle name="20 % – Poudarek5 3" xfId="173" xr:uid="{00000000-0005-0000-0000-0000AC000000}"/>
    <cellStyle name="20 % – Poudarek5 3 2" xfId="174" xr:uid="{00000000-0005-0000-0000-0000AD000000}"/>
    <cellStyle name="20 % – Poudarek5 3 2 2" xfId="175" xr:uid="{00000000-0005-0000-0000-0000AE000000}"/>
    <cellStyle name="20 % – Poudarek5 3 2 2 2" xfId="176" xr:uid="{00000000-0005-0000-0000-0000AF000000}"/>
    <cellStyle name="20 % – Poudarek5 3 2 3" xfId="177" xr:uid="{00000000-0005-0000-0000-0000B0000000}"/>
    <cellStyle name="20 % – Poudarek5 3 2 3 2" xfId="178" xr:uid="{00000000-0005-0000-0000-0000B1000000}"/>
    <cellStyle name="20 % – Poudarek5 3 2 3 3" xfId="179" xr:uid="{00000000-0005-0000-0000-0000B2000000}"/>
    <cellStyle name="20 % – Poudarek5 3 2 4" xfId="180" xr:uid="{00000000-0005-0000-0000-0000B3000000}"/>
    <cellStyle name="20 % – Poudarek5 3 2 5" xfId="181" xr:uid="{00000000-0005-0000-0000-0000B4000000}"/>
    <cellStyle name="20 % – Poudarek5 3 3" xfId="182" xr:uid="{00000000-0005-0000-0000-0000B5000000}"/>
    <cellStyle name="20 % – Poudarek5 3 3 2" xfId="183" xr:uid="{00000000-0005-0000-0000-0000B6000000}"/>
    <cellStyle name="20 % – Poudarek5 3 4" xfId="184" xr:uid="{00000000-0005-0000-0000-0000B7000000}"/>
    <cellStyle name="20 % – Poudarek5 3 4 2" xfId="185" xr:uid="{00000000-0005-0000-0000-0000B8000000}"/>
    <cellStyle name="20 % – Poudarek5 3 4 2 2" xfId="186" xr:uid="{00000000-0005-0000-0000-0000B9000000}"/>
    <cellStyle name="20 % – Poudarek5 3 4 3" xfId="187" xr:uid="{00000000-0005-0000-0000-0000BA000000}"/>
    <cellStyle name="20 % – Poudarek5 3 4 3 2" xfId="188" xr:uid="{00000000-0005-0000-0000-0000BB000000}"/>
    <cellStyle name="20 % – Poudarek5 3 4 4" xfId="189" xr:uid="{00000000-0005-0000-0000-0000BC000000}"/>
    <cellStyle name="20 % – Poudarek5 3 5" xfId="190" xr:uid="{00000000-0005-0000-0000-0000BD000000}"/>
    <cellStyle name="20 % – Poudarek5 3 5 2" xfId="191" xr:uid="{00000000-0005-0000-0000-0000BE000000}"/>
    <cellStyle name="20 % – Poudarek5 3 6" xfId="192" xr:uid="{00000000-0005-0000-0000-0000BF000000}"/>
    <cellStyle name="20 % – Poudarek5 3 7" xfId="193" xr:uid="{00000000-0005-0000-0000-0000C0000000}"/>
    <cellStyle name="20 % – Poudarek5 4" xfId="194" xr:uid="{00000000-0005-0000-0000-0000C1000000}"/>
    <cellStyle name="20 % – Poudarek5 5" xfId="195" xr:uid="{00000000-0005-0000-0000-0000C2000000}"/>
    <cellStyle name="20 % – Poudarek5 6" xfId="196" xr:uid="{00000000-0005-0000-0000-0000C3000000}"/>
    <cellStyle name="20 % – Poudarek5 7" xfId="197" xr:uid="{00000000-0005-0000-0000-0000C4000000}"/>
    <cellStyle name="20 % – Poudarek5 8" xfId="198" xr:uid="{00000000-0005-0000-0000-0000C5000000}"/>
    <cellStyle name="20 % – Poudarek5 9" xfId="199" xr:uid="{00000000-0005-0000-0000-0000C6000000}"/>
    <cellStyle name="20 % – Poudarek6" xfId="200" xr:uid="{00000000-0005-0000-0000-0000C7000000}"/>
    <cellStyle name="20 % – Poudarek6 1" xfId="201" xr:uid="{00000000-0005-0000-0000-0000C8000000}"/>
    <cellStyle name="20 % – Poudarek6 10" xfId="202" xr:uid="{00000000-0005-0000-0000-0000C9000000}"/>
    <cellStyle name="20 % – Poudarek6 11" xfId="203" xr:uid="{00000000-0005-0000-0000-0000CA000000}"/>
    <cellStyle name="20 % – Poudarek6 12" xfId="204" xr:uid="{00000000-0005-0000-0000-0000CB000000}"/>
    <cellStyle name="20 % – Poudarek6 2" xfId="205" xr:uid="{00000000-0005-0000-0000-0000CC000000}"/>
    <cellStyle name="20 % – Poudarek6 2 2" xfId="206" xr:uid="{00000000-0005-0000-0000-0000CD000000}"/>
    <cellStyle name="20 % – Poudarek6 2 2 2" xfId="207" xr:uid="{00000000-0005-0000-0000-0000CE000000}"/>
    <cellStyle name="20 % – Poudarek6 2 2 2 2" xfId="208" xr:uid="{00000000-0005-0000-0000-0000CF000000}"/>
    <cellStyle name="20 % – Poudarek6 2 2 3" xfId="209" xr:uid="{00000000-0005-0000-0000-0000D0000000}"/>
    <cellStyle name="20 % – Poudarek6 2 3" xfId="210" xr:uid="{00000000-0005-0000-0000-0000D1000000}"/>
    <cellStyle name="20 % – Poudarek6 2 3 2" xfId="211" xr:uid="{00000000-0005-0000-0000-0000D2000000}"/>
    <cellStyle name="20 % – Poudarek6 2 4" xfId="212" xr:uid="{00000000-0005-0000-0000-0000D3000000}"/>
    <cellStyle name="20 % – Poudarek6 2 4 2" xfId="213" xr:uid="{00000000-0005-0000-0000-0000D4000000}"/>
    <cellStyle name="20 % – Poudarek6 2 5" xfId="214" xr:uid="{00000000-0005-0000-0000-0000D5000000}"/>
    <cellStyle name="20 % – Poudarek6 2 6" xfId="215" xr:uid="{00000000-0005-0000-0000-0000D6000000}"/>
    <cellStyle name="20 % – Poudarek6 3" xfId="216" xr:uid="{00000000-0005-0000-0000-0000D7000000}"/>
    <cellStyle name="20 % – Poudarek6 3 2" xfId="217" xr:uid="{00000000-0005-0000-0000-0000D8000000}"/>
    <cellStyle name="20 % – Poudarek6 3 2 2" xfId="218" xr:uid="{00000000-0005-0000-0000-0000D9000000}"/>
    <cellStyle name="20 % – Poudarek6 3 2 2 2" xfId="219" xr:uid="{00000000-0005-0000-0000-0000DA000000}"/>
    <cellStyle name="20 % – Poudarek6 3 2 2 3" xfId="220" xr:uid="{00000000-0005-0000-0000-0000DB000000}"/>
    <cellStyle name="20 % – Poudarek6 3 2 3" xfId="221" xr:uid="{00000000-0005-0000-0000-0000DC000000}"/>
    <cellStyle name="20 % – Poudarek6 3 2 4" xfId="222" xr:uid="{00000000-0005-0000-0000-0000DD000000}"/>
    <cellStyle name="20 % – Poudarek6 3 2 5" xfId="223" xr:uid="{00000000-0005-0000-0000-0000DE000000}"/>
    <cellStyle name="20 % – Poudarek6 3 3" xfId="224" xr:uid="{00000000-0005-0000-0000-0000DF000000}"/>
    <cellStyle name="20 % – Poudarek6 3 3 2" xfId="225" xr:uid="{00000000-0005-0000-0000-0000E0000000}"/>
    <cellStyle name="20 % – Poudarek6 3 3 2 2" xfId="226" xr:uid="{00000000-0005-0000-0000-0000E1000000}"/>
    <cellStyle name="20 % – Poudarek6 3 3 3" xfId="227" xr:uid="{00000000-0005-0000-0000-0000E2000000}"/>
    <cellStyle name="20 % – Poudarek6 3 3 3 2" xfId="228" xr:uid="{00000000-0005-0000-0000-0000E3000000}"/>
    <cellStyle name="20 % – Poudarek6 3 3 4" xfId="229" xr:uid="{00000000-0005-0000-0000-0000E4000000}"/>
    <cellStyle name="20 % – Poudarek6 3 4" xfId="230" xr:uid="{00000000-0005-0000-0000-0000E5000000}"/>
    <cellStyle name="20 % – Poudarek6 3 4 2" xfId="231" xr:uid="{00000000-0005-0000-0000-0000E6000000}"/>
    <cellStyle name="20 % – Poudarek6 3 4 3" xfId="232" xr:uid="{00000000-0005-0000-0000-0000E7000000}"/>
    <cellStyle name="20 % – Poudarek6 3 5" xfId="233" xr:uid="{00000000-0005-0000-0000-0000E8000000}"/>
    <cellStyle name="20 % – Poudarek6 3 6" xfId="234" xr:uid="{00000000-0005-0000-0000-0000E9000000}"/>
    <cellStyle name="20 % – Poudarek6 3 7" xfId="235" xr:uid="{00000000-0005-0000-0000-0000EA000000}"/>
    <cellStyle name="20 % – Poudarek6 4" xfId="236" xr:uid="{00000000-0005-0000-0000-0000EB000000}"/>
    <cellStyle name="20 % – Poudarek6 5" xfId="237" xr:uid="{00000000-0005-0000-0000-0000EC000000}"/>
    <cellStyle name="20 % – Poudarek6 6" xfId="238" xr:uid="{00000000-0005-0000-0000-0000ED000000}"/>
    <cellStyle name="20 % – Poudarek6 7" xfId="239" xr:uid="{00000000-0005-0000-0000-0000EE000000}"/>
    <cellStyle name="20 % – Poudarek6 8" xfId="240" xr:uid="{00000000-0005-0000-0000-0000EF000000}"/>
    <cellStyle name="20 % – Poudarek6 9" xfId="241" xr:uid="{00000000-0005-0000-0000-0000F0000000}"/>
    <cellStyle name="20% - Accent1 1" xfId="242" xr:uid="{00000000-0005-0000-0000-0000F1000000}"/>
    <cellStyle name="20% - Accent1 1 1" xfId="243" xr:uid="{00000000-0005-0000-0000-0000F2000000}"/>
    <cellStyle name="20% - Accent1 1 2" xfId="244" xr:uid="{00000000-0005-0000-0000-0000F3000000}"/>
    <cellStyle name="20% - Accent1 1 2 2" xfId="245" xr:uid="{00000000-0005-0000-0000-0000F4000000}"/>
    <cellStyle name="20% - Accent1 1 2 3" xfId="246" xr:uid="{00000000-0005-0000-0000-0000F5000000}"/>
    <cellStyle name="20% - Accent1 1 3" xfId="247" xr:uid="{00000000-0005-0000-0000-0000F6000000}"/>
    <cellStyle name="20% - Accent1 1 3 2" xfId="248" xr:uid="{00000000-0005-0000-0000-0000F7000000}"/>
    <cellStyle name="20% - Accent1 1 3 3" xfId="249" xr:uid="{00000000-0005-0000-0000-0000F8000000}"/>
    <cellStyle name="20% - Accent1 1 3 4" xfId="250" xr:uid="{00000000-0005-0000-0000-0000F9000000}"/>
    <cellStyle name="20% - Accent1 1 4" xfId="251" xr:uid="{00000000-0005-0000-0000-0000FA000000}"/>
    <cellStyle name="20% - Accent1 1 4 2" xfId="252" xr:uid="{00000000-0005-0000-0000-0000FB000000}"/>
    <cellStyle name="20% - Accent1 1 4 3" xfId="253" xr:uid="{00000000-0005-0000-0000-0000FC000000}"/>
    <cellStyle name="20% - Accent1 1 4 3 2" xfId="254" xr:uid="{00000000-0005-0000-0000-0000FD000000}"/>
    <cellStyle name="20% - Accent1 1 4 3 3" xfId="255" xr:uid="{00000000-0005-0000-0000-0000FE000000}"/>
    <cellStyle name="20% - Accent1 1 4 4" xfId="256" xr:uid="{00000000-0005-0000-0000-0000FF000000}"/>
    <cellStyle name="20% - Accent1 1 4 5" xfId="257" xr:uid="{00000000-0005-0000-0000-000000010000}"/>
    <cellStyle name="20% - Accent1 1 5" xfId="258" xr:uid="{00000000-0005-0000-0000-000001010000}"/>
    <cellStyle name="20% - Accent1 1 6" xfId="259" xr:uid="{00000000-0005-0000-0000-000002010000}"/>
    <cellStyle name="20% - Accent1 10" xfId="260" xr:uid="{00000000-0005-0000-0000-000003010000}"/>
    <cellStyle name="20% - Accent1 11" xfId="261" xr:uid="{00000000-0005-0000-0000-000004010000}"/>
    <cellStyle name="20% - Accent1 12" xfId="262" xr:uid="{00000000-0005-0000-0000-000005010000}"/>
    <cellStyle name="20% - Accent1 13" xfId="263" xr:uid="{00000000-0005-0000-0000-000006010000}"/>
    <cellStyle name="20% - Accent1 14" xfId="264" xr:uid="{00000000-0005-0000-0000-000007010000}"/>
    <cellStyle name="20% - Accent1 2" xfId="265" xr:uid="{00000000-0005-0000-0000-000008010000}"/>
    <cellStyle name="20% - Accent1 2 1" xfId="266" xr:uid="{00000000-0005-0000-0000-000009010000}"/>
    <cellStyle name="20% - Accent1 2 2" xfId="267" xr:uid="{00000000-0005-0000-0000-00000A010000}"/>
    <cellStyle name="20% - Accent1 2 2 2" xfId="268" xr:uid="{00000000-0005-0000-0000-00000B010000}"/>
    <cellStyle name="20% - Accent1 2 2 3" xfId="269" xr:uid="{00000000-0005-0000-0000-00000C010000}"/>
    <cellStyle name="20% - Accent1 2 2 4" xfId="270" xr:uid="{00000000-0005-0000-0000-00000D010000}"/>
    <cellStyle name="20% - Accent1 2 3" xfId="271" xr:uid="{00000000-0005-0000-0000-00000E010000}"/>
    <cellStyle name="20% - Accent1 2 3 2" xfId="272" xr:uid="{00000000-0005-0000-0000-00000F010000}"/>
    <cellStyle name="20% - Accent1 2 3 3" xfId="273" xr:uid="{00000000-0005-0000-0000-000010010000}"/>
    <cellStyle name="20% - Accent1 2 3 4" xfId="274" xr:uid="{00000000-0005-0000-0000-000011010000}"/>
    <cellStyle name="20% - Accent1 2 3 5" xfId="275" xr:uid="{00000000-0005-0000-0000-000012010000}"/>
    <cellStyle name="20% - Accent1 2 4" xfId="276" xr:uid="{00000000-0005-0000-0000-000013010000}"/>
    <cellStyle name="20% - Accent1 2 5" xfId="277" xr:uid="{00000000-0005-0000-0000-000014010000}"/>
    <cellStyle name="20% - Accent1 2 5 2" xfId="278" xr:uid="{00000000-0005-0000-0000-000015010000}"/>
    <cellStyle name="20% - Accent1 2 6" xfId="279" xr:uid="{00000000-0005-0000-0000-000016010000}"/>
    <cellStyle name="20% - Accent1 2_H1.11" xfId="280" xr:uid="{00000000-0005-0000-0000-000017010000}"/>
    <cellStyle name="20% - Accent1 3" xfId="281" xr:uid="{00000000-0005-0000-0000-000018010000}"/>
    <cellStyle name="20% - Accent1 3 1" xfId="282" xr:uid="{00000000-0005-0000-0000-000019010000}"/>
    <cellStyle name="20% - Accent1 3 2" xfId="283" xr:uid="{00000000-0005-0000-0000-00001A010000}"/>
    <cellStyle name="20% - Accent1 3 2 2" xfId="284" xr:uid="{00000000-0005-0000-0000-00001B010000}"/>
    <cellStyle name="20% - Accent1 3 2 3" xfId="285" xr:uid="{00000000-0005-0000-0000-00001C010000}"/>
    <cellStyle name="20% - Accent1 3 3" xfId="286" xr:uid="{00000000-0005-0000-0000-00001D010000}"/>
    <cellStyle name="20% - Accent1 3 3 2" xfId="287" xr:uid="{00000000-0005-0000-0000-00001E010000}"/>
    <cellStyle name="20% - Accent1 3 3 3" xfId="288" xr:uid="{00000000-0005-0000-0000-00001F010000}"/>
    <cellStyle name="20% - Accent1 3 3 4" xfId="289" xr:uid="{00000000-0005-0000-0000-000020010000}"/>
    <cellStyle name="20% - Accent1 3 4" xfId="290" xr:uid="{00000000-0005-0000-0000-000021010000}"/>
    <cellStyle name="20% - Accent1 3 5" xfId="291" xr:uid="{00000000-0005-0000-0000-000022010000}"/>
    <cellStyle name="20% - Accent1 3 6" xfId="292" xr:uid="{00000000-0005-0000-0000-000023010000}"/>
    <cellStyle name="20% - Accent1 4" xfId="293" xr:uid="{00000000-0005-0000-0000-000024010000}"/>
    <cellStyle name="20% - Accent1 4 1" xfId="294" xr:uid="{00000000-0005-0000-0000-000025010000}"/>
    <cellStyle name="20% - Accent1 4 2" xfId="295" xr:uid="{00000000-0005-0000-0000-000026010000}"/>
    <cellStyle name="20% - Accent1 4 2 2" xfId="296" xr:uid="{00000000-0005-0000-0000-000027010000}"/>
    <cellStyle name="20% - Accent1 4 2 3" xfId="297" xr:uid="{00000000-0005-0000-0000-000028010000}"/>
    <cellStyle name="20% - Accent1 4 3" xfId="298" xr:uid="{00000000-0005-0000-0000-000029010000}"/>
    <cellStyle name="20% - Accent1 4 3 2" xfId="299" xr:uid="{00000000-0005-0000-0000-00002A010000}"/>
    <cellStyle name="20% - Accent1 4 3 3" xfId="300" xr:uid="{00000000-0005-0000-0000-00002B010000}"/>
    <cellStyle name="20% - Accent1 4 3 4" xfId="301" xr:uid="{00000000-0005-0000-0000-00002C010000}"/>
    <cellStyle name="20% - Accent1 4 4" xfId="302" xr:uid="{00000000-0005-0000-0000-00002D010000}"/>
    <cellStyle name="20% - Accent1 4 5" xfId="303" xr:uid="{00000000-0005-0000-0000-00002E010000}"/>
    <cellStyle name="20% - Accent1 4 6" xfId="304" xr:uid="{00000000-0005-0000-0000-00002F010000}"/>
    <cellStyle name="20% - Accent1 5" xfId="305" xr:uid="{00000000-0005-0000-0000-000030010000}"/>
    <cellStyle name="20% - Accent1 5 1" xfId="306" xr:uid="{00000000-0005-0000-0000-000031010000}"/>
    <cellStyle name="20% - Accent1 5 2" xfId="307" xr:uid="{00000000-0005-0000-0000-000032010000}"/>
    <cellStyle name="20% - Accent1 5 2 2" xfId="308" xr:uid="{00000000-0005-0000-0000-000033010000}"/>
    <cellStyle name="20% - Accent1 5 2 3" xfId="309" xr:uid="{00000000-0005-0000-0000-000034010000}"/>
    <cellStyle name="20% - Accent1 5 3" xfId="310" xr:uid="{00000000-0005-0000-0000-000035010000}"/>
    <cellStyle name="20% - Accent1 5 3 2" xfId="311" xr:uid="{00000000-0005-0000-0000-000036010000}"/>
    <cellStyle name="20% - Accent1 5 3 3" xfId="312" xr:uid="{00000000-0005-0000-0000-000037010000}"/>
    <cellStyle name="20% - Accent1 5 3 4" xfId="313" xr:uid="{00000000-0005-0000-0000-000038010000}"/>
    <cellStyle name="20% - Accent1 5 4" xfId="314" xr:uid="{00000000-0005-0000-0000-000039010000}"/>
    <cellStyle name="20% - Accent1 5 5" xfId="315" xr:uid="{00000000-0005-0000-0000-00003A010000}"/>
    <cellStyle name="20% - Accent1 5 6" xfId="316" xr:uid="{00000000-0005-0000-0000-00003B010000}"/>
    <cellStyle name="20% - Accent1 6" xfId="317" xr:uid="{00000000-0005-0000-0000-00003C010000}"/>
    <cellStyle name="20% - Accent1 6 1" xfId="318" xr:uid="{00000000-0005-0000-0000-00003D010000}"/>
    <cellStyle name="20% - Accent1 6 2" xfId="319" xr:uid="{00000000-0005-0000-0000-00003E010000}"/>
    <cellStyle name="20% - Accent1 6 2 2" xfId="320" xr:uid="{00000000-0005-0000-0000-00003F010000}"/>
    <cellStyle name="20% - Accent1 6 2 3" xfId="321" xr:uid="{00000000-0005-0000-0000-000040010000}"/>
    <cellStyle name="20% - Accent1 6 3" xfId="322" xr:uid="{00000000-0005-0000-0000-000041010000}"/>
    <cellStyle name="20% - Accent1 6 3 2" xfId="323" xr:uid="{00000000-0005-0000-0000-000042010000}"/>
    <cellStyle name="20% - Accent1 6 3 3" xfId="324" xr:uid="{00000000-0005-0000-0000-000043010000}"/>
    <cellStyle name="20% - Accent1 6 3 4" xfId="325" xr:uid="{00000000-0005-0000-0000-000044010000}"/>
    <cellStyle name="20% - Accent1 6 4" xfId="326" xr:uid="{00000000-0005-0000-0000-000045010000}"/>
    <cellStyle name="20% - Accent1 6 5" xfId="327" xr:uid="{00000000-0005-0000-0000-000046010000}"/>
    <cellStyle name="20% - Accent1 6 6" xfId="328" xr:uid="{00000000-0005-0000-0000-000047010000}"/>
    <cellStyle name="20% - Accent1 7" xfId="329" xr:uid="{00000000-0005-0000-0000-000048010000}"/>
    <cellStyle name="20% - Accent1 7 1" xfId="330" xr:uid="{00000000-0005-0000-0000-000049010000}"/>
    <cellStyle name="20% - Accent1 7 2" xfId="331" xr:uid="{00000000-0005-0000-0000-00004A010000}"/>
    <cellStyle name="20% - Accent1 7 3" xfId="332" xr:uid="{00000000-0005-0000-0000-00004B010000}"/>
    <cellStyle name="20% - Accent1 8" xfId="333" xr:uid="{00000000-0005-0000-0000-00004C010000}"/>
    <cellStyle name="20% - Accent1 8 1" xfId="334" xr:uid="{00000000-0005-0000-0000-00004D010000}"/>
    <cellStyle name="20% - Accent1 8 2" xfId="335" xr:uid="{00000000-0005-0000-0000-00004E010000}"/>
    <cellStyle name="20% - Accent1 8 3" xfId="336" xr:uid="{00000000-0005-0000-0000-00004F010000}"/>
    <cellStyle name="20% - Accent1 9" xfId="337" xr:uid="{00000000-0005-0000-0000-000050010000}"/>
    <cellStyle name="20% - Accent1 9 1" xfId="338" xr:uid="{00000000-0005-0000-0000-000051010000}"/>
    <cellStyle name="20% - Accent1 9 2" xfId="339" xr:uid="{00000000-0005-0000-0000-000052010000}"/>
    <cellStyle name="20% - Accent1 9 3" xfId="340" xr:uid="{00000000-0005-0000-0000-000053010000}"/>
    <cellStyle name="20% - Accent2 1" xfId="341" xr:uid="{00000000-0005-0000-0000-000054010000}"/>
    <cellStyle name="20% - Accent2 1 1" xfId="342" xr:uid="{00000000-0005-0000-0000-000055010000}"/>
    <cellStyle name="20% - Accent2 1 2" xfId="343" xr:uid="{00000000-0005-0000-0000-000056010000}"/>
    <cellStyle name="20% - Accent2 1 2 2" xfId="344" xr:uid="{00000000-0005-0000-0000-000057010000}"/>
    <cellStyle name="20% - Accent2 1 2 3" xfId="345" xr:uid="{00000000-0005-0000-0000-000058010000}"/>
    <cellStyle name="20% - Accent2 1 3" xfId="346" xr:uid="{00000000-0005-0000-0000-000059010000}"/>
    <cellStyle name="20% - Accent2 1 4" xfId="347" xr:uid="{00000000-0005-0000-0000-00005A010000}"/>
    <cellStyle name="20% - Accent2 1 4 2" xfId="348" xr:uid="{00000000-0005-0000-0000-00005B010000}"/>
    <cellStyle name="20% - Accent2 10" xfId="349" xr:uid="{00000000-0005-0000-0000-00005C010000}"/>
    <cellStyle name="20% - Accent2 11" xfId="350" xr:uid="{00000000-0005-0000-0000-00005D010000}"/>
    <cellStyle name="20% - Accent2 12" xfId="351" xr:uid="{00000000-0005-0000-0000-00005E010000}"/>
    <cellStyle name="20% - Accent2 13" xfId="352" xr:uid="{00000000-0005-0000-0000-00005F010000}"/>
    <cellStyle name="20% - Accent2 14" xfId="353" xr:uid="{00000000-0005-0000-0000-000060010000}"/>
    <cellStyle name="20% - Accent2 2" xfId="354" xr:uid="{00000000-0005-0000-0000-000061010000}"/>
    <cellStyle name="20% - Accent2 2 1" xfId="355" xr:uid="{00000000-0005-0000-0000-000062010000}"/>
    <cellStyle name="20% - Accent2 2 2" xfId="356" xr:uid="{00000000-0005-0000-0000-000063010000}"/>
    <cellStyle name="20% - Accent2 2 2 2" xfId="357" xr:uid="{00000000-0005-0000-0000-000064010000}"/>
    <cellStyle name="20% - Accent2 2 2 3" xfId="358" xr:uid="{00000000-0005-0000-0000-000065010000}"/>
    <cellStyle name="20% - Accent2 2 2 4" xfId="359" xr:uid="{00000000-0005-0000-0000-000066010000}"/>
    <cellStyle name="20% - Accent2 2 3" xfId="360" xr:uid="{00000000-0005-0000-0000-000067010000}"/>
    <cellStyle name="20% - Accent2 2 3 2" xfId="361" xr:uid="{00000000-0005-0000-0000-000068010000}"/>
    <cellStyle name="20% - Accent2 2 4" xfId="362" xr:uid="{00000000-0005-0000-0000-000069010000}"/>
    <cellStyle name="20% - Accent2 2 4 2" xfId="363" xr:uid="{00000000-0005-0000-0000-00006A010000}"/>
    <cellStyle name="20% - Accent2 2 5" xfId="364" xr:uid="{00000000-0005-0000-0000-00006B010000}"/>
    <cellStyle name="20% - Accent2 2 6" xfId="365" xr:uid="{00000000-0005-0000-0000-00006C010000}"/>
    <cellStyle name="20% - Accent2 2_H1.11" xfId="366" xr:uid="{00000000-0005-0000-0000-00006D010000}"/>
    <cellStyle name="20% - Accent2 3" xfId="367" xr:uid="{00000000-0005-0000-0000-00006E010000}"/>
    <cellStyle name="20% - Accent2 3 1" xfId="368" xr:uid="{00000000-0005-0000-0000-00006F010000}"/>
    <cellStyle name="20% - Accent2 3 2" xfId="369" xr:uid="{00000000-0005-0000-0000-000070010000}"/>
    <cellStyle name="20% - Accent2 3 2 2" xfId="370" xr:uid="{00000000-0005-0000-0000-000071010000}"/>
    <cellStyle name="20% - Accent2 3 2 3" xfId="371" xr:uid="{00000000-0005-0000-0000-000072010000}"/>
    <cellStyle name="20% - Accent2 3 3" xfId="372" xr:uid="{00000000-0005-0000-0000-000073010000}"/>
    <cellStyle name="20% - Accent2 3 4" xfId="373" xr:uid="{00000000-0005-0000-0000-000074010000}"/>
    <cellStyle name="20% - Accent2 3 4 2" xfId="374" xr:uid="{00000000-0005-0000-0000-000075010000}"/>
    <cellStyle name="20% - Accent2 3 5" xfId="375" xr:uid="{00000000-0005-0000-0000-000076010000}"/>
    <cellStyle name="20% - Accent2 4" xfId="376" xr:uid="{00000000-0005-0000-0000-000077010000}"/>
    <cellStyle name="20% - Accent2 4 1" xfId="377" xr:uid="{00000000-0005-0000-0000-000078010000}"/>
    <cellStyle name="20% - Accent2 4 2" xfId="378" xr:uid="{00000000-0005-0000-0000-000079010000}"/>
    <cellStyle name="20% - Accent2 4 2 2" xfId="379" xr:uid="{00000000-0005-0000-0000-00007A010000}"/>
    <cellStyle name="20% - Accent2 4 2 3" xfId="380" xr:uid="{00000000-0005-0000-0000-00007B010000}"/>
    <cellStyle name="20% - Accent2 4 3" xfId="381" xr:uid="{00000000-0005-0000-0000-00007C010000}"/>
    <cellStyle name="20% - Accent2 4 4" xfId="382" xr:uid="{00000000-0005-0000-0000-00007D010000}"/>
    <cellStyle name="20% - Accent2 4 4 2" xfId="383" xr:uid="{00000000-0005-0000-0000-00007E010000}"/>
    <cellStyle name="20% - Accent2 4 5" xfId="384" xr:uid="{00000000-0005-0000-0000-00007F010000}"/>
    <cellStyle name="20% - Accent2 5" xfId="385" xr:uid="{00000000-0005-0000-0000-000080010000}"/>
    <cellStyle name="20% - Accent2 5 1" xfId="386" xr:uid="{00000000-0005-0000-0000-000081010000}"/>
    <cellStyle name="20% - Accent2 5 2" xfId="387" xr:uid="{00000000-0005-0000-0000-000082010000}"/>
    <cellStyle name="20% - Accent2 5 2 2" xfId="388" xr:uid="{00000000-0005-0000-0000-000083010000}"/>
    <cellStyle name="20% - Accent2 5 2 3" xfId="389" xr:uid="{00000000-0005-0000-0000-000084010000}"/>
    <cellStyle name="20% - Accent2 5 3" xfId="390" xr:uid="{00000000-0005-0000-0000-000085010000}"/>
    <cellStyle name="20% - Accent2 5 4" xfId="391" xr:uid="{00000000-0005-0000-0000-000086010000}"/>
    <cellStyle name="20% - Accent2 5 4 2" xfId="392" xr:uid="{00000000-0005-0000-0000-000087010000}"/>
    <cellStyle name="20% - Accent2 5 5" xfId="393" xr:uid="{00000000-0005-0000-0000-000088010000}"/>
    <cellStyle name="20% - Accent2 6" xfId="394" xr:uid="{00000000-0005-0000-0000-000089010000}"/>
    <cellStyle name="20% - Accent2 6 1" xfId="395" xr:uid="{00000000-0005-0000-0000-00008A010000}"/>
    <cellStyle name="20% - Accent2 6 2" xfId="396" xr:uid="{00000000-0005-0000-0000-00008B010000}"/>
    <cellStyle name="20% - Accent2 6 2 2" xfId="397" xr:uid="{00000000-0005-0000-0000-00008C010000}"/>
    <cellStyle name="20% - Accent2 6 2 3" xfId="398" xr:uid="{00000000-0005-0000-0000-00008D010000}"/>
    <cellStyle name="20% - Accent2 6 3" xfId="399" xr:uid="{00000000-0005-0000-0000-00008E010000}"/>
    <cellStyle name="20% - Accent2 6 4" xfId="400" xr:uid="{00000000-0005-0000-0000-00008F010000}"/>
    <cellStyle name="20% - Accent2 6 4 2" xfId="401" xr:uid="{00000000-0005-0000-0000-000090010000}"/>
    <cellStyle name="20% - Accent2 6 5" xfId="402" xr:uid="{00000000-0005-0000-0000-000091010000}"/>
    <cellStyle name="20% - Accent2 7" xfId="403" xr:uid="{00000000-0005-0000-0000-000092010000}"/>
    <cellStyle name="20% - Accent2 7 1" xfId="404" xr:uid="{00000000-0005-0000-0000-000093010000}"/>
    <cellStyle name="20% - Accent2 7 2" xfId="405" xr:uid="{00000000-0005-0000-0000-000094010000}"/>
    <cellStyle name="20% - Accent2 7 3" xfId="406" xr:uid="{00000000-0005-0000-0000-000095010000}"/>
    <cellStyle name="20% - Accent2 8" xfId="407" xr:uid="{00000000-0005-0000-0000-000096010000}"/>
    <cellStyle name="20% - Accent2 8 1" xfId="408" xr:uid="{00000000-0005-0000-0000-000097010000}"/>
    <cellStyle name="20% - Accent2 8 2" xfId="409" xr:uid="{00000000-0005-0000-0000-000098010000}"/>
    <cellStyle name="20% - Accent2 8 3" xfId="410" xr:uid="{00000000-0005-0000-0000-000099010000}"/>
    <cellStyle name="20% - Accent2 9" xfId="411" xr:uid="{00000000-0005-0000-0000-00009A010000}"/>
    <cellStyle name="20% - Accent2 9 1" xfId="412" xr:uid="{00000000-0005-0000-0000-00009B010000}"/>
    <cellStyle name="20% - Accent2 9 2" xfId="413" xr:uid="{00000000-0005-0000-0000-00009C010000}"/>
    <cellStyle name="20% - Accent2 9 3" xfId="414" xr:uid="{00000000-0005-0000-0000-00009D010000}"/>
    <cellStyle name="20% - Accent3 1" xfId="415" xr:uid="{00000000-0005-0000-0000-00009E010000}"/>
    <cellStyle name="20% - Accent3 1 1" xfId="416" xr:uid="{00000000-0005-0000-0000-00009F010000}"/>
    <cellStyle name="20% - Accent3 1 2" xfId="417" xr:uid="{00000000-0005-0000-0000-0000A0010000}"/>
    <cellStyle name="20% - Accent3 1 2 2" xfId="418" xr:uid="{00000000-0005-0000-0000-0000A1010000}"/>
    <cellStyle name="20% - Accent3 1 2 3" xfId="419" xr:uid="{00000000-0005-0000-0000-0000A2010000}"/>
    <cellStyle name="20% - Accent3 1 3" xfId="420" xr:uid="{00000000-0005-0000-0000-0000A3010000}"/>
    <cellStyle name="20% - Accent3 1 3 2" xfId="421" xr:uid="{00000000-0005-0000-0000-0000A4010000}"/>
    <cellStyle name="20% - Accent3 1 3 3" xfId="422" xr:uid="{00000000-0005-0000-0000-0000A5010000}"/>
    <cellStyle name="20% - Accent3 1 3 4" xfId="423" xr:uid="{00000000-0005-0000-0000-0000A6010000}"/>
    <cellStyle name="20% - Accent3 1 4" xfId="424" xr:uid="{00000000-0005-0000-0000-0000A7010000}"/>
    <cellStyle name="20% - Accent3 1 5" xfId="425" xr:uid="{00000000-0005-0000-0000-0000A8010000}"/>
    <cellStyle name="20% - Accent3 10" xfId="426" xr:uid="{00000000-0005-0000-0000-0000A9010000}"/>
    <cellStyle name="20% - Accent3 11" xfId="427" xr:uid="{00000000-0005-0000-0000-0000AA010000}"/>
    <cellStyle name="20% - Accent3 12" xfId="428" xr:uid="{00000000-0005-0000-0000-0000AB010000}"/>
    <cellStyle name="20% - Accent3 13" xfId="429" xr:uid="{00000000-0005-0000-0000-0000AC010000}"/>
    <cellStyle name="20% - Accent3 14" xfId="430" xr:uid="{00000000-0005-0000-0000-0000AD010000}"/>
    <cellStyle name="20% - Accent3 2" xfId="431" xr:uid="{00000000-0005-0000-0000-0000AE010000}"/>
    <cellStyle name="20% - Accent3 2 1" xfId="432" xr:uid="{00000000-0005-0000-0000-0000AF010000}"/>
    <cellStyle name="20% - Accent3 2 2" xfId="433" xr:uid="{00000000-0005-0000-0000-0000B0010000}"/>
    <cellStyle name="20% - Accent3 2 2 2" xfId="434" xr:uid="{00000000-0005-0000-0000-0000B1010000}"/>
    <cellStyle name="20% - Accent3 2 2 3" xfId="435" xr:uid="{00000000-0005-0000-0000-0000B2010000}"/>
    <cellStyle name="20% - Accent3 2 2 4" xfId="436" xr:uid="{00000000-0005-0000-0000-0000B3010000}"/>
    <cellStyle name="20% - Accent3 2 3" xfId="437" xr:uid="{00000000-0005-0000-0000-0000B4010000}"/>
    <cellStyle name="20% - Accent3 2 3 2" xfId="438" xr:uid="{00000000-0005-0000-0000-0000B5010000}"/>
    <cellStyle name="20% - Accent3 2 3 3" xfId="439" xr:uid="{00000000-0005-0000-0000-0000B6010000}"/>
    <cellStyle name="20% - Accent3 2 3 4" xfId="440" xr:uid="{00000000-0005-0000-0000-0000B7010000}"/>
    <cellStyle name="20% - Accent3 2 3 5" xfId="441" xr:uid="{00000000-0005-0000-0000-0000B8010000}"/>
    <cellStyle name="20% - Accent3 2 4" xfId="442" xr:uid="{00000000-0005-0000-0000-0000B9010000}"/>
    <cellStyle name="20% - Accent3 2 5" xfId="443" xr:uid="{00000000-0005-0000-0000-0000BA010000}"/>
    <cellStyle name="20% - Accent3 2 5 2" xfId="444" xr:uid="{00000000-0005-0000-0000-0000BB010000}"/>
    <cellStyle name="20% - Accent3 2 6" xfId="445" xr:uid="{00000000-0005-0000-0000-0000BC010000}"/>
    <cellStyle name="20% - Accent3 2_H1.11" xfId="446" xr:uid="{00000000-0005-0000-0000-0000BD010000}"/>
    <cellStyle name="20% - Accent3 3" xfId="447" xr:uid="{00000000-0005-0000-0000-0000BE010000}"/>
    <cellStyle name="20% - Accent3 3 1" xfId="448" xr:uid="{00000000-0005-0000-0000-0000BF010000}"/>
    <cellStyle name="20% - Accent3 3 2" xfId="449" xr:uid="{00000000-0005-0000-0000-0000C0010000}"/>
    <cellStyle name="20% - Accent3 3 2 2" xfId="450" xr:uid="{00000000-0005-0000-0000-0000C1010000}"/>
    <cellStyle name="20% - Accent3 3 2 3" xfId="451" xr:uid="{00000000-0005-0000-0000-0000C2010000}"/>
    <cellStyle name="20% - Accent3 3 3" xfId="452" xr:uid="{00000000-0005-0000-0000-0000C3010000}"/>
    <cellStyle name="20% - Accent3 3 3 2" xfId="453" xr:uid="{00000000-0005-0000-0000-0000C4010000}"/>
    <cellStyle name="20% - Accent3 3 3 3" xfId="454" xr:uid="{00000000-0005-0000-0000-0000C5010000}"/>
    <cellStyle name="20% - Accent3 3 3 4" xfId="455" xr:uid="{00000000-0005-0000-0000-0000C6010000}"/>
    <cellStyle name="20% - Accent3 3 4" xfId="456" xr:uid="{00000000-0005-0000-0000-0000C7010000}"/>
    <cellStyle name="20% - Accent3 3 5" xfId="457" xr:uid="{00000000-0005-0000-0000-0000C8010000}"/>
    <cellStyle name="20% - Accent3 3 6" xfId="458" xr:uid="{00000000-0005-0000-0000-0000C9010000}"/>
    <cellStyle name="20% - Accent3 4" xfId="459" xr:uid="{00000000-0005-0000-0000-0000CA010000}"/>
    <cellStyle name="20% - Accent3 4 1" xfId="460" xr:uid="{00000000-0005-0000-0000-0000CB010000}"/>
    <cellStyle name="20% - Accent3 4 2" xfId="461" xr:uid="{00000000-0005-0000-0000-0000CC010000}"/>
    <cellStyle name="20% - Accent3 4 2 2" xfId="462" xr:uid="{00000000-0005-0000-0000-0000CD010000}"/>
    <cellStyle name="20% - Accent3 4 2 3" xfId="463" xr:uid="{00000000-0005-0000-0000-0000CE010000}"/>
    <cellStyle name="20% - Accent3 4 3" xfId="464" xr:uid="{00000000-0005-0000-0000-0000CF010000}"/>
    <cellStyle name="20% - Accent3 4 3 2" xfId="465" xr:uid="{00000000-0005-0000-0000-0000D0010000}"/>
    <cellStyle name="20% - Accent3 4 3 3" xfId="466" xr:uid="{00000000-0005-0000-0000-0000D1010000}"/>
    <cellStyle name="20% - Accent3 4 3 4" xfId="467" xr:uid="{00000000-0005-0000-0000-0000D2010000}"/>
    <cellStyle name="20% - Accent3 4 4" xfId="468" xr:uid="{00000000-0005-0000-0000-0000D3010000}"/>
    <cellStyle name="20% - Accent3 4 5" xfId="469" xr:uid="{00000000-0005-0000-0000-0000D4010000}"/>
    <cellStyle name="20% - Accent3 4 6" xfId="470" xr:uid="{00000000-0005-0000-0000-0000D5010000}"/>
    <cellStyle name="20% - Accent3 5" xfId="471" xr:uid="{00000000-0005-0000-0000-0000D6010000}"/>
    <cellStyle name="20% - Accent3 5 1" xfId="472" xr:uid="{00000000-0005-0000-0000-0000D7010000}"/>
    <cellStyle name="20% - Accent3 5 2" xfId="473" xr:uid="{00000000-0005-0000-0000-0000D8010000}"/>
    <cellStyle name="20% - Accent3 5 2 2" xfId="474" xr:uid="{00000000-0005-0000-0000-0000D9010000}"/>
    <cellStyle name="20% - Accent3 5 2 3" xfId="475" xr:uid="{00000000-0005-0000-0000-0000DA010000}"/>
    <cellStyle name="20% - Accent3 5 3" xfId="476" xr:uid="{00000000-0005-0000-0000-0000DB010000}"/>
    <cellStyle name="20% - Accent3 5 3 2" xfId="477" xr:uid="{00000000-0005-0000-0000-0000DC010000}"/>
    <cellStyle name="20% - Accent3 5 3 3" xfId="478" xr:uid="{00000000-0005-0000-0000-0000DD010000}"/>
    <cellStyle name="20% - Accent3 5 3 4" xfId="479" xr:uid="{00000000-0005-0000-0000-0000DE010000}"/>
    <cellStyle name="20% - Accent3 5 4" xfId="480" xr:uid="{00000000-0005-0000-0000-0000DF010000}"/>
    <cellStyle name="20% - Accent3 5 5" xfId="481" xr:uid="{00000000-0005-0000-0000-0000E0010000}"/>
    <cellStyle name="20% - Accent3 5 6" xfId="482" xr:uid="{00000000-0005-0000-0000-0000E1010000}"/>
    <cellStyle name="20% - Accent3 6" xfId="483" xr:uid="{00000000-0005-0000-0000-0000E2010000}"/>
    <cellStyle name="20% - Accent3 6 1" xfId="484" xr:uid="{00000000-0005-0000-0000-0000E3010000}"/>
    <cellStyle name="20% - Accent3 6 2" xfId="485" xr:uid="{00000000-0005-0000-0000-0000E4010000}"/>
    <cellStyle name="20% - Accent3 6 2 2" xfId="486" xr:uid="{00000000-0005-0000-0000-0000E5010000}"/>
    <cellStyle name="20% - Accent3 6 2 3" xfId="487" xr:uid="{00000000-0005-0000-0000-0000E6010000}"/>
    <cellStyle name="20% - Accent3 6 3" xfId="488" xr:uid="{00000000-0005-0000-0000-0000E7010000}"/>
    <cellStyle name="20% - Accent3 6 3 2" xfId="489" xr:uid="{00000000-0005-0000-0000-0000E8010000}"/>
    <cellStyle name="20% - Accent3 6 3 3" xfId="490" xr:uid="{00000000-0005-0000-0000-0000E9010000}"/>
    <cellStyle name="20% - Accent3 6 3 4" xfId="491" xr:uid="{00000000-0005-0000-0000-0000EA010000}"/>
    <cellStyle name="20% - Accent3 6 4" xfId="492" xr:uid="{00000000-0005-0000-0000-0000EB010000}"/>
    <cellStyle name="20% - Accent3 6 5" xfId="493" xr:uid="{00000000-0005-0000-0000-0000EC010000}"/>
    <cellStyle name="20% - Accent3 6 6" xfId="494" xr:uid="{00000000-0005-0000-0000-0000ED010000}"/>
    <cellStyle name="20% - Accent3 7" xfId="495" xr:uid="{00000000-0005-0000-0000-0000EE010000}"/>
    <cellStyle name="20% - Accent3 7 1" xfId="496" xr:uid="{00000000-0005-0000-0000-0000EF010000}"/>
    <cellStyle name="20% - Accent3 7 2" xfId="497" xr:uid="{00000000-0005-0000-0000-0000F0010000}"/>
    <cellStyle name="20% - Accent3 7 3" xfId="498" xr:uid="{00000000-0005-0000-0000-0000F1010000}"/>
    <cellStyle name="20% - Accent3 8" xfId="499" xr:uid="{00000000-0005-0000-0000-0000F2010000}"/>
    <cellStyle name="20% - Accent3 8 1" xfId="500" xr:uid="{00000000-0005-0000-0000-0000F3010000}"/>
    <cellStyle name="20% - Accent3 8 2" xfId="501" xr:uid="{00000000-0005-0000-0000-0000F4010000}"/>
    <cellStyle name="20% - Accent3 8 3" xfId="502" xr:uid="{00000000-0005-0000-0000-0000F5010000}"/>
    <cellStyle name="20% - Accent3 9" xfId="503" xr:uid="{00000000-0005-0000-0000-0000F6010000}"/>
    <cellStyle name="20% - Accent3 9 1" xfId="504" xr:uid="{00000000-0005-0000-0000-0000F7010000}"/>
    <cellStyle name="20% - Accent3 9 2" xfId="505" xr:uid="{00000000-0005-0000-0000-0000F8010000}"/>
    <cellStyle name="20% - Accent3 9 3" xfId="506" xr:uid="{00000000-0005-0000-0000-0000F9010000}"/>
    <cellStyle name="20% - Accent4 1" xfId="507" xr:uid="{00000000-0005-0000-0000-0000FA010000}"/>
    <cellStyle name="20% - Accent4 1 1" xfId="508" xr:uid="{00000000-0005-0000-0000-0000FB010000}"/>
    <cellStyle name="20% - Accent4 1 2" xfId="509" xr:uid="{00000000-0005-0000-0000-0000FC010000}"/>
    <cellStyle name="20% - Accent4 1 2 2" xfId="510" xr:uid="{00000000-0005-0000-0000-0000FD010000}"/>
    <cellStyle name="20% - Accent4 1 2 3" xfId="511" xr:uid="{00000000-0005-0000-0000-0000FE010000}"/>
    <cellStyle name="20% - Accent4 1 3" xfId="512" xr:uid="{00000000-0005-0000-0000-0000FF010000}"/>
    <cellStyle name="20% - Accent4 1 3 2" xfId="513" xr:uid="{00000000-0005-0000-0000-000000020000}"/>
    <cellStyle name="20% - Accent4 1 3 3" xfId="514" xr:uid="{00000000-0005-0000-0000-000001020000}"/>
    <cellStyle name="20% - Accent4 1 3 4" xfId="515" xr:uid="{00000000-0005-0000-0000-000002020000}"/>
    <cellStyle name="20% - Accent4 1 4" xfId="516" xr:uid="{00000000-0005-0000-0000-000003020000}"/>
    <cellStyle name="20% - Accent4 1 5" xfId="517" xr:uid="{00000000-0005-0000-0000-000004020000}"/>
    <cellStyle name="20% - Accent4 10" xfId="518" xr:uid="{00000000-0005-0000-0000-000005020000}"/>
    <cellStyle name="20% - Accent4 11" xfId="519" xr:uid="{00000000-0005-0000-0000-000006020000}"/>
    <cellStyle name="20% - Accent4 12" xfId="520" xr:uid="{00000000-0005-0000-0000-000007020000}"/>
    <cellStyle name="20% - Accent4 13" xfId="521" xr:uid="{00000000-0005-0000-0000-000008020000}"/>
    <cellStyle name="20% - Accent4 14" xfId="522" xr:uid="{00000000-0005-0000-0000-000009020000}"/>
    <cellStyle name="20% - Accent4 2" xfId="523" xr:uid="{00000000-0005-0000-0000-00000A020000}"/>
    <cellStyle name="20% - Accent4 2 1" xfId="524" xr:uid="{00000000-0005-0000-0000-00000B020000}"/>
    <cellStyle name="20% - Accent4 2 2" xfId="525" xr:uid="{00000000-0005-0000-0000-00000C020000}"/>
    <cellStyle name="20% - Accent4 2 2 2" xfId="526" xr:uid="{00000000-0005-0000-0000-00000D020000}"/>
    <cellStyle name="20% - Accent4 2 2 3" xfId="527" xr:uid="{00000000-0005-0000-0000-00000E020000}"/>
    <cellStyle name="20% - Accent4 2 2 4" xfId="528" xr:uid="{00000000-0005-0000-0000-00000F020000}"/>
    <cellStyle name="20% - Accent4 2 3" xfId="529" xr:uid="{00000000-0005-0000-0000-000010020000}"/>
    <cellStyle name="20% - Accent4 2 3 2" xfId="530" xr:uid="{00000000-0005-0000-0000-000011020000}"/>
    <cellStyle name="20% - Accent4 2 3 3" xfId="531" xr:uid="{00000000-0005-0000-0000-000012020000}"/>
    <cellStyle name="20% - Accent4 2 3 4" xfId="532" xr:uid="{00000000-0005-0000-0000-000013020000}"/>
    <cellStyle name="20% - Accent4 2 3 5" xfId="533" xr:uid="{00000000-0005-0000-0000-000014020000}"/>
    <cellStyle name="20% - Accent4 2 4" xfId="534" xr:uid="{00000000-0005-0000-0000-000015020000}"/>
    <cellStyle name="20% - Accent4 2 5" xfId="535" xr:uid="{00000000-0005-0000-0000-000016020000}"/>
    <cellStyle name="20% - Accent4 2 5 2" xfId="536" xr:uid="{00000000-0005-0000-0000-000017020000}"/>
    <cellStyle name="20% - Accent4 2 6" xfId="537" xr:uid="{00000000-0005-0000-0000-000018020000}"/>
    <cellStyle name="20% - Accent4 2_H1.11" xfId="538" xr:uid="{00000000-0005-0000-0000-000019020000}"/>
    <cellStyle name="20% - Accent4 3" xfId="539" xr:uid="{00000000-0005-0000-0000-00001A020000}"/>
    <cellStyle name="20% - Accent4 3 1" xfId="540" xr:uid="{00000000-0005-0000-0000-00001B020000}"/>
    <cellStyle name="20% - Accent4 3 2" xfId="541" xr:uid="{00000000-0005-0000-0000-00001C020000}"/>
    <cellStyle name="20% - Accent4 3 2 2" xfId="542" xr:uid="{00000000-0005-0000-0000-00001D020000}"/>
    <cellStyle name="20% - Accent4 3 2 3" xfId="543" xr:uid="{00000000-0005-0000-0000-00001E020000}"/>
    <cellStyle name="20% - Accent4 3 3" xfId="544" xr:uid="{00000000-0005-0000-0000-00001F020000}"/>
    <cellStyle name="20% - Accent4 3 3 2" xfId="545" xr:uid="{00000000-0005-0000-0000-000020020000}"/>
    <cellStyle name="20% - Accent4 3 3 3" xfId="546" xr:uid="{00000000-0005-0000-0000-000021020000}"/>
    <cellStyle name="20% - Accent4 3 3 4" xfId="547" xr:uid="{00000000-0005-0000-0000-000022020000}"/>
    <cellStyle name="20% - Accent4 3 4" xfId="548" xr:uid="{00000000-0005-0000-0000-000023020000}"/>
    <cellStyle name="20% - Accent4 3 5" xfId="549" xr:uid="{00000000-0005-0000-0000-000024020000}"/>
    <cellStyle name="20% - Accent4 3 6" xfId="550" xr:uid="{00000000-0005-0000-0000-000025020000}"/>
    <cellStyle name="20% - Accent4 4" xfId="551" xr:uid="{00000000-0005-0000-0000-000026020000}"/>
    <cellStyle name="20% - Accent4 4 1" xfId="552" xr:uid="{00000000-0005-0000-0000-000027020000}"/>
    <cellStyle name="20% - Accent4 4 2" xfId="553" xr:uid="{00000000-0005-0000-0000-000028020000}"/>
    <cellStyle name="20% - Accent4 4 2 2" xfId="554" xr:uid="{00000000-0005-0000-0000-000029020000}"/>
    <cellStyle name="20% - Accent4 4 2 3" xfId="555" xr:uid="{00000000-0005-0000-0000-00002A020000}"/>
    <cellStyle name="20% - Accent4 4 3" xfId="556" xr:uid="{00000000-0005-0000-0000-00002B020000}"/>
    <cellStyle name="20% - Accent4 4 3 2" xfId="557" xr:uid="{00000000-0005-0000-0000-00002C020000}"/>
    <cellStyle name="20% - Accent4 4 3 3" xfId="558" xr:uid="{00000000-0005-0000-0000-00002D020000}"/>
    <cellStyle name="20% - Accent4 4 3 4" xfId="559" xr:uid="{00000000-0005-0000-0000-00002E020000}"/>
    <cellStyle name="20% - Accent4 4 4" xfId="560" xr:uid="{00000000-0005-0000-0000-00002F020000}"/>
    <cellStyle name="20% - Accent4 4 5" xfId="561" xr:uid="{00000000-0005-0000-0000-000030020000}"/>
    <cellStyle name="20% - Accent4 4 6" xfId="562" xr:uid="{00000000-0005-0000-0000-000031020000}"/>
    <cellStyle name="20% - Accent4 5" xfId="563" xr:uid="{00000000-0005-0000-0000-000032020000}"/>
    <cellStyle name="20% - Accent4 5 1" xfId="564" xr:uid="{00000000-0005-0000-0000-000033020000}"/>
    <cellStyle name="20% - Accent4 5 2" xfId="565" xr:uid="{00000000-0005-0000-0000-000034020000}"/>
    <cellStyle name="20% - Accent4 5 2 2" xfId="566" xr:uid="{00000000-0005-0000-0000-000035020000}"/>
    <cellStyle name="20% - Accent4 5 2 3" xfId="567" xr:uid="{00000000-0005-0000-0000-000036020000}"/>
    <cellStyle name="20% - Accent4 5 3" xfId="568" xr:uid="{00000000-0005-0000-0000-000037020000}"/>
    <cellStyle name="20% - Accent4 5 3 2" xfId="569" xr:uid="{00000000-0005-0000-0000-000038020000}"/>
    <cellStyle name="20% - Accent4 5 3 3" xfId="570" xr:uid="{00000000-0005-0000-0000-000039020000}"/>
    <cellStyle name="20% - Accent4 5 3 4" xfId="571" xr:uid="{00000000-0005-0000-0000-00003A020000}"/>
    <cellStyle name="20% - Accent4 5 4" xfId="572" xr:uid="{00000000-0005-0000-0000-00003B020000}"/>
    <cellStyle name="20% - Accent4 5 5" xfId="573" xr:uid="{00000000-0005-0000-0000-00003C020000}"/>
    <cellStyle name="20% - Accent4 5 6" xfId="574" xr:uid="{00000000-0005-0000-0000-00003D020000}"/>
    <cellStyle name="20% - Accent4 6" xfId="575" xr:uid="{00000000-0005-0000-0000-00003E020000}"/>
    <cellStyle name="20% - Accent4 6 1" xfId="576" xr:uid="{00000000-0005-0000-0000-00003F020000}"/>
    <cellStyle name="20% - Accent4 6 2" xfId="577" xr:uid="{00000000-0005-0000-0000-000040020000}"/>
    <cellStyle name="20% - Accent4 6 2 2" xfId="578" xr:uid="{00000000-0005-0000-0000-000041020000}"/>
    <cellStyle name="20% - Accent4 6 2 3" xfId="579" xr:uid="{00000000-0005-0000-0000-000042020000}"/>
    <cellStyle name="20% - Accent4 6 3" xfId="580" xr:uid="{00000000-0005-0000-0000-000043020000}"/>
    <cellStyle name="20% - Accent4 6 3 2" xfId="581" xr:uid="{00000000-0005-0000-0000-000044020000}"/>
    <cellStyle name="20% - Accent4 6 3 3" xfId="582" xr:uid="{00000000-0005-0000-0000-000045020000}"/>
    <cellStyle name="20% - Accent4 6 3 4" xfId="583" xr:uid="{00000000-0005-0000-0000-000046020000}"/>
    <cellStyle name="20% - Accent4 6 4" xfId="584" xr:uid="{00000000-0005-0000-0000-000047020000}"/>
    <cellStyle name="20% - Accent4 6 5" xfId="585" xr:uid="{00000000-0005-0000-0000-000048020000}"/>
    <cellStyle name="20% - Accent4 6 6" xfId="586" xr:uid="{00000000-0005-0000-0000-000049020000}"/>
    <cellStyle name="20% - Accent4 7" xfId="587" xr:uid="{00000000-0005-0000-0000-00004A020000}"/>
    <cellStyle name="20% - Accent4 7 1" xfId="588" xr:uid="{00000000-0005-0000-0000-00004B020000}"/>
    <cellStyle name="20% - Accent4 7 2" xfId="589" xr:uid="{00000000-0005-0000-0000-00004C020000}"/>
    <cellStyle name="20% - Accent4 7 3" xfId="590" xr:uid="{00000000-0005-0000-0000-00004D020000}"/>
    <cellStyle name="20% - Accent4 8" xfId="591" xr:uid="{00000000-0005-0000-0000-00004E020000}"/>
    <cellStyle name="20% - Accent4 8 1" xfId="592" xr:uid="{00000000-0005-0000-0000-00004F020000}"/>
    <cellStyle name="20% - Accent4 8 2" xfId="593" xr:uid="{00000000-0005-0000-0000-000050020000}"/>
    <cellStyle name="20% - Accent4 8 3" xfId="594" xr:uid="{00000000-0005-0000-0000-000051020000}"/>
    <cellStyle name="20% - Accent4 9" xfId="595" xr:uid="{00000000-0005-0000-0000-000052020000}"/>
    <cellStyle name="20% - Accent4 9 1" xfId="596" xr:uid="{00000000-0005-0000-0000-000053020000}"/>
    <cellStyle name="20% - Accent4 9 2" xfId="597" xr:uid="{00000000-0005-0000-0000-000054020000}"/>
    <cellStyle name="20% - Accent4 9 3" xfId="598" xr:uid="{00000000-0005-0000-0000-000055020000}"/>
    <cellStyle name="20% - Accent5 1" xfId="599" xr:uid="{00000000-0005-0000-0000-000056020000}"/>
    <cellStyle name="20% - Accent5 1 1" xfId="600" xr:uid="{00000000-0005-0000-0000-000057020000}"/>
    <cellStyle name="20% - Accent5 1 2" xfId="601" xr:uid="{00000000-0005-0000-0000-000058020000}"/>
    <cellStyle name="20% - Accent5 1 2 2" xfId="602" xr:uid="{00000000-0005-0000-0000-000059020000}"/>
    <cellStyle name="20% - Accent5 1 2 3" xfId="603" xr:uid="{00000000-0005-0000-0000-00005A020000}"/>
    <cellStyle name="20% - Accent5 1 3" xfId="604" xr:uid="{00000000-0005-0000-0000-00005B020000}"/>
    <cellStyle name="20% - Accent5 1 3 2" xfId="605" xr:uid="{00000000-0005-0000-0000-00005C020000}"/>
    <cellStyle name="20% - Accent5 1 3 3" xfId="606" xr:uid="{00000000-0005-0000-0000-00005D020000}"/>
    <cellStyle name="20% - Accent5 1 3 4" xfId="607" xr:uid="{00000000-0005-0000-0000-00005E020000}"/>
    <cellStyle name="20% - Accent5 1 4" xfId="608" xr:uid="{00000000-0005-0000-0000-00005F020000}"/>
    <cellStyle name="20% - Accent5 1 5" xfId="609" xr:uid="{00000000-0005-0000-0000-000060020000}"/>
    <cellStyle name="20% - Accent5 10" xfId="610" xr:uid="{00000000-0005-0000-0000-000061020000}"/>
    <cellStyle name="20% - Accent5 11" xfId="611" xr:uid="{00000000-0005-0000-0000-000062020000}"/>
    <cellStyle name="20% - Accent5 12" xfId="612" xr:uid="{00000000-0005-0000-0000-000063020000}"/>
    <cellStyle name="20% - Accent5 13" xfId="613" xr:uid="{00000000-0005-0000-0000-000064020000}"/>
    <cellStyle name="20% - Accent5 14" xfId="614" xr:uid="{00000000-0005-0000-0000-000065020000}"/>
    <cellStyle name="20% - Accent5 2" xfId="615" xr:uid="{00000000-0005-0000-0000-000066020000}"/>
    <cellStyle name="20% - Accent5 2 1" xfId="616" xr:uid="{00000000-0005-0000-0000-000067020000}"/>
    <cellStyle name="20% - Accent5 2 2" xfId="617" xr:uid="{00000000-0005-0000-0000-000068020000}"/>
    <cellStyle name="20% - Accent5 2 2 2" xfId="618" xr:uid="{00000000-0005-0000-0000-000069020000}"/>
    <cellStyle name="20% - Accent5 2 2 3" xfId="619" xr:uid="{00000000-0005-0000-0000-00006A020000}"/>
    <cellStyle name="20% - Accent5 2 2 4" xfId="620" xr:uid="{00000000-0005-0000-0000-00006B020000}"/>
    <cellStyle name="20% - Accent5 2 3" xfId="621" xr:uid="{00000000-0005-0000-0000-00006C020000}"/>
    <cellStyle name="20% - Accent5 2 3 2" xfId="622" xr:uid="{00000000-0005-0000-0000-00006D020000}"/>
    <cellStyle name="20% - Accent5 2 3 3" xfId="623" xr:uid="{00000000-0005-0000-0000-00006E020000}"/>
    <cellStyle name="20% - Accent5 2 3 4" xfId="624" xr:uid="{00000000-0005-0000-0000-00006F020000}"/>
    <cellStyle name="20% - Accent5 2 3 5" xfId="625" xr:uid="{00000000-0005-0000-0000-000070020000}"/>
    <cellStyle name="20% - Accent5 2 4" xfId="626" xr:uid="{00000000-0005-0000-0000-000071020000}"/>
    <cellStyle name="20% - Accent5 2 5" xfId="627" xr:uid="{00000000-0005-0000-0000-000072020000}"/>
    <cellStyle name="20% - Accent5 2 5 2" xfId="628" xr:uid="{00000000-0005-0000-0000-000073020000}"/>
    <cellStyle name="20% - Accent5 2 6" xfId="629" xr:uid="{00000000-0005-0000-0000-000074020000}"/>
    <cellStyle name="20% - Accent5 2_H1.11" xfId="630" xr:uid="{00000000-0005-0000-0000-000075020000}"/>
    <cellStyle name="20% - Accent5 3" xfId="631" xr:uid="{00000000-0005-0000-0000-000076020000}"/>
    <cellStyle name="20% - Accent5 3 1" xfId="632" xr:uid="{00000000-0005-0000-0000-000077020000}"/>
    <cellStyle name="20% - Accent5 3 2" xfId="633" xr:uid="{00000000-0005-0000-0000-000078020000}"/>
    <cellStyle name="20% - Accent5 3 2 2" xfId="634" xr:uid="{00000000-0005-0000-0000-000079020000}"/>
    <cellStyle name="20% - Accent5 3 2 3" xfId="635" xr:uid="{00000000-0005-0000-0000-00007A020000}"/>
    <cellStyle name="20% - Accent5 3 3" xfId="636" xr:uid="{00000000-0005-0000-0000-00007B020000}"/>
    <cellStyle name="20% - Accent5 3 3 2" xfId="637" xr:uid="{00000000-0005-0000-0000-00007C020000}"/>
    <cellStyle name="20% - Accent5 3 3 3" xfId="638" xr:uid="{00000000-0005-0000-0000-00007D020000}"/>
    <cellStyle name="20% - Accent5 3 3 4" xfId="639" xr:uid="{00000000-0005-0000-0000-00007E020000}"/>
    <cellStyle name="20% - Accent5 3 4" xfId="640" xr:uid="{00000000-0005-0000-0000-00007F020000}"/>
    <cellStyle name="20% - Accent5 3 5" xfId="641" xr:uid="{00000000-0005-0000-0000-000080020000}"/>
    <cellStyle name="20% - Accent5 3 6" xfId="642" xr:uid="{00000000-0005-0000-0000-000081020000}"/>
    <cellStyle name="20% - Accent5 4" xfId="643" xr:uid="{00000000-0005-0000-0000-000082020000}"/>
    <cellStyle name="20% - Accent5 4 1" xfId="644" xr:uid="{00000000-0005-0000-0000-000083020000}"/>
    <cellStyle name="20% - Accent5 4 2" xfId="645" xr:uid="{00000000-0005-0000-0000-000084020000}"/>
    <cellStyle name="20% - Accent5 4 2 2" xfId="646" xr:uid="{00000000-0005-0000-0000-000085020000}"/>
    <cellStyle name="20% - Accent5 4 2 3" xfId="647" xr:uid="{00000000-0005-0000-0000-000086020000}"/>
    <cellStyle name="20% - Accent5 4 3" xfId="648" xr:uid="{00000000-0005-0000-0000-000087020000}"/>
    <cellStyle name="20% - Accent5 4 3 2" xfId="649" xr:uid="{00000000-0005-0000-0000-000088020000}"/>
    <cellStyle name="20% - Accent5 4 3 3" xfId="650" xr:uid="{00000000-0005-0000-0000-000089020000}"/>
    <cellStyle name="20% - Accent5 4 3 4" xfId="651" xr:uid="{00000000-0005-0000-0000-00008A020000}"/>
    <cellStyle name="20% - Accent5 4 4" xfId="652" xr:uid="{00000000-0005-0000-0000-00008B020000}"/>
    <cellStyle name="20% - Accent5 4 5" xfId="653" xr:uid="{00000000-0005-0000-0000-00008C020000}"/>
    <cellStyle name="20% - Accent5 4 6" xfId="654" xr:uid="{00000000-0005-0000-0000-00008D020000}"/>
    <cellStyle name="20% - Accent5 5" xfId="655" xr:uid="{00000000-0005-0000-0000-00008E020000}"/>
    <cellStyle name="20% - Accent5 5 1" xfId="656" xr:uid="{00000000-0005-0000-0000-00008F020000}"/>
    <cellStyle name="20% - Accent5 5 2" xfId="657" xr:uid="{00000000-0005-0000-0000-000090020000}"/>
    <cellStyle name="20% - Accent5 5 2 2" xfId="658" xr:uid="{00000000-0005-0000-0000-000091020000}"/>
    <cellStyle name="20% - Accent5 5 2 3" xfId="659" xr:uid="{00000000-0005-0000-0000-000092020000}"/>
    <cellStyle name="20% - Accent5 5 3" xfId="660" xr:uid="{00000000-0005-0000-0000-000093020000}"/>
    <cellStyle name="20% - Accent5 5 3 2" xfId="661" xr:uid="{00000000-0005-0000-0000-000094020000}"/>
    <cellStyle name="20% - Accent5 5 3 3" xfId="662" xr:uid="{00000000-0005-0000-0000-000095020000}"/>
    <cellStyle name="20% - Accent5 5 3 4" xfId="663" xr:uid="{00000000-0005-0000-0000-000096020000}"/>
    <cellStyle name="20% - Accent5 5 4" xfId="664" xr:uid="{00000000-0005-0000-0000-000097020000}"/>
    <cellStyle name="20% - Accent5 5 5" xfId="665" xr:uid="{00000000-0005-0000-0000-000098020000}"/>
    <cellStyle name="20% - Accent5 5 6" xfId="666" xr:uid="{00000000-0005-0000-0000-000099020000}"/>
    <cellStyle name="20% - Accent5 6" xfId="667" xr:uid="{00000000-0005-0000-0000-00009A020000}"/>
    <cellStyle name="20% - Accent5 6 1" xfId="668" xr:uid="{00000000-0005-0000-0000-00009B020000}"/>
    <cellStyle name="20% - Accent5 6 2" xfId="669" xr:uid="{00000000-0005-0000-0000-00009C020000}"/>
    <cellStyle name="20% - Accent5 6 2 2" xfId="670" xr:uid="{00000000-0005-0000-0000-00009D020000}"/>
    <cellStyle name="20% - Accent5 6 2 3" xfId="671" xr:uid="{00000000-0005-0000-0000-00009E020000}"/>
    <cellStyle name="20% - Accent5 6 3" xfId="672" xr:uid="{00000000-0005-0000-0000-00009F020000}"/>
    <cellStyle name="20% - Accent5 6 3 2" xfId="673" xr:uid="{00000000-0005-0000-0000-0000A0020000}"/>
    <cellStyle name="20% - Accent5 6 3 3" xfId="674" xr:uid="{00000000-0005-0000-0000-0000A1020000}"/>
    <cellStyle name="20% - Accent5 6 3 4" xfId="675" xr:uid="{00000000-0005-0000-0000-0000A2020000}"/>
    <cellStyle name="20% - Accent5 6 4" xfId="676" xr:uid="{00000000-0005-0000-0000-0000A3020000}"/>
    <cellStyle name="20% - Accent5 6 5" xfId="677" xr:uid="{00000000-0005-0000-0000-0000A4020000}"/>
    <cellStyle name="20% - Accent5 6 6" xfId="678" xr:uid="{00000000-0005-0000-0000-0000A5020000}"/>
    <cellStyle name="20% - Accent5 7" xfId="679" xr:uid="{00000000-0005-0000-0000-0000A6020000}"/>
    <cellStyle name="20% - Accent5 7 1" xfId="680" xr:uid="{00000000-0005-0000-0000-0000A7020000}"/>
    <cellStyle name="20% - Accent5 7 2" xfId="681" xr:uid="{00000000-0005-0000-0000-0000A8020000}"/>
    <cellStyle name="20% - Accent5 7 3" xfId="682" xr:uid="{00000000-0005-0000-0000-0000A9020000}"/>
    <cellStyle name="20% - Accent5 8" xfId="683" xr:uid="{00000000-0005-0000-0000-0000AA020000}"/>
    <cellStyle name="20% - Accent5 8 1" xfId="684" xr:uid="{00000000-0005-0000-0000-0000AB020000}"/>
    <cellStyle name="20% - Accent5 8 2" xfId="685" xr:uid="{00000000-0005-0000-0000-0000AC020000}"/>
    <cellStyle name="20% - Accent5 8 3" xfId="686" xr:uid="{00000000-0005-0000-0000-0000AD020000}"/>
    <cellStyle name="20% - Accent5 9" xfId="687" xr:uid="{00000000-0005-0000-0000-0000AE020000}"/>
    <cellStyle name="20% - Accent5 9 1" xfId="688" xr:uid="{00000000-0005-0000-0000-0000AF020000}"/>
    <cellStyle name="20% - Accent5 9 2" xfId="689" xr:uid="{00000000-0005-0000-0000-0000B0020000}"/>
    <cellStyle name="20% - Accent5 9 3" xfId="690" xr:uid="{00000000-0005-0000-0000-0000B1020000}"/>
    <cellStyle name="20% - Accent6 1" xfId="691" xr:uid="{00000000-0005-0000-0000-0000B2020000}"/>
    <cellStyle name="20% - Accent6 1 1" xfId="692" xr:uid="{00000000-0005-0000-0000-0000B3020000}"/>
    <cellStyle name="20% - Accent6 1 2" xfId="693" xr:uid="{00000000-0005-0000-0000-0000B4020000}"/>
    <cellStyle name="20% - Accent6 1 2 2" xfId="694" xr:uid="{00000000-0005-0000-0000-0000B5020000}"/>
    <cellStyle name="20% - Accent6 1 2 3" xfId="695" xr:uid="{00000000-0005-0000-0000-0000B6020000}"/>
    <cellStyle name="20% - Accent6 1 3" xfId="696" xr:uid="{00000000-0005-0000-0000-0000B7020000}"/>
    <cellStyle name="20% - Accent6 1 3 2" xfId="697" xr:uid="{00000000-0005-0000-0000-0000B8020000}"/>
    <cellStyle name="20% - Accent6 1 3 3" xfId="698" xr:uid="{00000000-0005-0000-0000-0000B9020000}"/>
    <cellStyle name="20% - Accent6 1 3 4" xfId="699" xr:uid="{00000000-0005-0000-0000-0000BA020000}"/>
    <cellStyle name="20% - Accent6 1 4" xfId="700" xr:uid="{00000000-0005-0000-0000-0000BB020000}"/>
    <cellStyle name="20% - Accent6 1 5" xfId="701" xr:uid="{00000000-0005-0000-0000-0000BC020000}"/>
    <cellStyle name="20% - Accent6 10" xfId="702" xr:uid="{00000000-0005-0000-0000-0000BD020000}"/>
    <cellStyle name="20% - Accent6 11" xfId="703" xr:uid="{00000000-0005-0000-0000-0000BE020000}"/>
    <cellStyle name="20% - Accent6 12" xfId="704" xr:uid="{00000000-0005-0000-0000-0000BF020000}"/>
    <cellStyle name="20% - Accent6 13" xfId="705" xr:uid="{00000000-0005-0000-0000-0000C0020000}"/>
    <cellStyle name="20% - Accent6 14" xfId="706" xr:uid="{00000000-0005-0000-0000-0000C1020000}"/>
    <cellStyle name="20% - Accent6 2" xfId="707" xr:uid="{00000000-0005-0000-0000-0000C2020000}"/>
    <cellStyle name="20% - Accent6 2 1" xfId="708" xr:uid="{00000000-0005-0000-0000-0000C3020000}"/>
    <cellStyle name="20% - Accent6 2 2" xfId="709" xr:uid="{00000000-0005-0000-0000-0000C4020000}"/>
    <cellStyle name="20% - Accent6 2 2 2" xfId="710" xr:uid="{00000000-0005-0000-0000-0000C5020000}"/>
    <cellStyle name="20% - Accent6 2 2 3" xfId="711" xr:uid="{00000000-0005-0000-0000-0000C6020000}"/>
    <cellStyle name="20% - Accent6 2 2 4" xfId="712" xr:uid="{00000000-0005-0000-0000-0000C7020000}"/>
    <cellStyle name="20% - Accent6 2 3" xfId="713" xr:uid="{00000000-0005-0000-0000-0000C8020000}"/>
    <cellStyle name="20% - Accent6 2 3 2" xfId="714" xr:uid="{00000000-0005-0000-0000-0000C9020000}"/>
    <cellStyle name="20% - Accent6 2 3 3" xfId="715" xr:uid="{00000000-0005-0000-0000-0000CA020000}"/>
    <cellStyle name="20% - Accent6 2 3 4" xfId="716" xr:uid="{00000000-0005-0000-0000-0000CB020000}"/>
    <cellStyle name="20% - Accent6 2 3 5" xfId="717" xr:uid="{00000000-0005-0000-0000-0000CC020000}"/>
    <cellStyle name="20% - Accent6 2 4" xfId="718" xr:uid="{00000000-0005-0000-0000-0000CD020000}"/>
    <cellStyle name="20% - Accent6 2 5" xfId="719" xr:uid="{00000000-0005-0000-0000-0000CE020000}"/>
    <cellStyle name="20% - Accent6 2 5 2" xfId="720" xr:uid="{00000000-0005-0000-0000-0000CF020000}"/>
    <cellStyle name="20% - Accent6 2 6" xfId="721" xr:uid="{00000000-0005-0000-0000-0000D0020000}"/>
    <cellStyle name="20% - Accent6 2_H1.11" xfId="722" xr:uid="{00000000-0005-0000-0000-0000D1020000}"/>
    <cellStyle name="20% - Accent6 3" xfId="723" xr:uid="{00000000-0005-0000-0000-0000D2020000}"/>
    <cellStyle name="20% - Accent6 3 1" xfId="724" xr:uid="{00000000-0005-0000-0000-0000D3020000}"/>
    <cellStyle name="20% - Accent6 3 2" xfId="725" xr:uid="{00000000-0005-0000-0000-0000D4020000}"/>
    <cellStyle name="20% - Accent6 3 2 2" xfId="726" xr:uid="{00000000-0005-0000-0000-0000D5020000}"/>
    <cellStyle name="20% - Accent6 3 2 3" xfId="727" xr:uid="{00000000-0005-0000-0000-0000D6020000}"/>
    <cellStyle name="20% - Accent6 3 3" xfId="728" xr:uid="{00000000-0005-0000-0000-0000D7020000}"/>
    <cellStyle name="20% - Accent6 3 3 2" xfId="729" xr:uid="{00000000-0005-0000-0000-0000D8020000}"/>
    <cellStyle name="20% - Accent6 3 3 3" xfId="730" xr:uid="{00000000-0005-0000-0000-0000D9020000}"/>
    <cellStyle name="20% - Accent6 3 3 4" xfId="731" xr:uid="{00000000-0005-0000-0000-0000DA020000}"/>
    <cellStyle name="20% - Accent6 3 4" xfId="732" xr:uid="{00000000-0005-0000-0000-0000DB020000}"/>
    <cellStyle name="20% - Accent6 3 5" xfId="733" xr:uid="{00000000-0005-0000-0000-0000DC020000}"/>
    <cellStyle name="20% - Accent6 3 6" xfId="734" xr:uid="{00000000-0005-0000-0000-0000DD020000}"/>
    <cellStyle name="20% - Accent6 4" xfId="735" xr:uid="{00000000-0005-0000-0000-0000DE020000}"/>
    <cellStyle name="20% - Accent6 4 1" xfId="736" xr:uid="{00000000-0005-0000-0000-0000DF020000}"/>
    <cellStyle name="20% - Accent6 4 2" xfId="737" xr:uid="{00000000-0005-0000-0000-0000E0020000}"/>
    <cellStyle name="20% - Accent6 4 2 2" xfId="738" xr:uid="{00000000-0005-0000-0000-0000E1020000}"/>
    <cellStyle name="20% - Accent6 4 2 3" xfId="739" xr:uid="{00000000-0005-0000-0000-0000E2020000}"/>
    <cellStyle name="20% - Accent6 4 3" xfId="740" xr:uid="{00000000-0005-0000-0000-0000E3020000}"/>
    <cellStyle name="20% - Accent6 4 3 2" xfId="741" xr:uid="{00000000-0005-0000-0000-0000E4020000}"/>
    <cellStyle name="20% - Accent6 4 3 3" xfId="742" xr:uid="{00000000-0005-0000-0000-0000E5020000}"/>
    <cellStyle name="20% - Accent6 4 3 4" xfId="743" xr:uid="{00000000-0005-0000-0000-0000E6020000}"/>
    <cellStyle name="20% - Accent6 4 4" xfId="744" xr:uid="{00000000-0005-0000-0000-0000E7020000}"/>
    <cellStyle name="20% - Accent6 4 5" xfId="745" xr:uid="{00000000-0005-0000-0000-0000E8020000}"/>
    <cellStyle name="20% - Accent6 4 6" xfId="746" xr:uid="{00000000-0005-0000-0000-0000E9020000}"/>
    <cellStyle name="20% - Accent6 5" xfId="747" xr:uid="{00000000-0005-0000-0000-0000EA020000}"/>
    <cellStyle name="20% - Accent6 5 1" xfId="748" xr:uid="{00000000-0005-0000-0000-0000EB020000}"/>
    <cellStyle name="20% - Accent6 5 2" xfId="749" xr:uid="{00000000-0005-0000-0000-0000EC020000}"/>
    <cellStyle name="20% - Accent6 5 2 2" xfId="750" xr:uid="{00000000-0005-0000-0000-0000ED020000}"/>
    <cellStyle name="20% - Accent6 5 2 3" xfId="751" xr:uid="{00000000-0005-0000-0000-0000EE020000}"/>
    <cellStyle name="20% - Accent6 5 3" xfId="752" xr:uid="{00000000-0005-0000-0000-0000EF020000}"/>
    <cellStyle name="20% - Accent6 5 3 2" xfId="753" xr:uid="{00000000-0005-0000-0000-0000F0020000}"/>
    <cellStyle name="20% - Accent6 5 3 3" xfId="754" xr:uid="{00000000-0005-0000-0000-0000F1020000}"/>
    <cellStyle name="20% - Accent6 5 3 4" xfId="755" xr:uid="{00000000-0005-0000-0000-0000F2020000}"/>
    <cellStyle name="20% - Accent6 5 4" xfId="756" xr:uid="{00000000-0005-0000-0000-0000F3020000}"/>
    <cellStyle name="20% - Accent6 5 5" xfId="757" xr:uid="{00000000-0005-0000-0000-0000F4020000}"/>
    <cellStyle name="20% - Accent6 5 6" xfId="758" xr:uid="{00000000-0005-0000-0000-0000F5020000}"/>
    <cellStyle name="20% - Accent6 6" xfId="759" xr:uid="{00000000-0005-0000-0000-0000F6020000}"/>
    <cellStyle name="20% - Accent6 6 1" xfId="760" xr:uid="{00000000-0005-0000-0000-0000F7020000}"/>
    <cellStyle name="20% - Accent6 6 2" xfId="761" xr:uid="{00000000-0005-0000-0000-0000F8020000}"/>
    <cellStyle name="20% - Accent6 6 2 2" xfId="762" xr:uid="{00000000-0005-0000-0000-0000F9020000}"/>
    <cellStyle name="20% - Accent6 6 2 3" xfId="763" xr:uid="{00000000-0005-0000-0000-0000FA020000}"/>
    <cellStyle name="20% - Accent6 6 3" xfId="764" xr:uid="{00000000-0005-0000-0000-0000FB020000}"/>
    <cellStyle name="20% - Accent6 6 3 2" xfId="765" xr:uid="{00000000-0005-0000-0000-0000FC020000}"/>
    <cellStyle name="20% - Accent6 6 3 3" xfId="766" xr:uid="{00000000-0005-0000-0000-0000FD020000}"/>
    <cellStyle name="20% - Accent6 6 3 4" xfId="767" xr:uid="{00000000-0005-0000-0000-0000FE020000}"/>
    <cellStyle name="20% - Accent6 6 4" xfId="768" xr:uid="{00000000-0005-0000-0000-0000FF020000}"/>
    <cellStyle name="20% - Accent6 6 5" xfId="769" xr:uid="{00000000-0005-0000-0000-000000030000}"/>
    <cellStyle name="20% - Accent6 6 6" xfId="770" xr:uid="{00000000-0005-0000-0000-000001030000}"/>
    <cellStyle name="20% - Accent6 7" xfId="771" xr:uid="{00000000-0005-0000-0000-000002030000}"/>
    <cellStyle name="20% - Accent6 7 1" xfId="772" xr:uid="{00000000-0005-0000-0000-000003030000}"/>
    <cellStyle name="20% - Accent6 7 2" xfId="773" xr:uid="{00000000-0005-0000-0000-000004030000}"/>
    <cellStyle name="20% - Accent6 7 3" xfId="774" xr:uid="{00000000-0005-0000-0000-000005030000}"/>
    <cellStyle name="20% - Accent6 8" xfId="775" xr:uid="{00000000-0005-0000-0000-000006030000}"/>
    <cellStyle name="20% - Accent6 8 1" xfId="776" xr:uid="{00000000-0005-0000-0000-000007030000}"/>
    <cellStyle name="20% - Accent6 8 2" xfId="777" xr:uid="{00000000-0005-0000-0000-000008030000}"/>
    <cellStyle name="20% - Accent6 8 3" xfId="778" xr:uid="{00000000-0005-0000-0000-000009030000}"/>
    <cellStyle name="20% - Accent6 9" xfId="779" xr:uid="{00000000-0005-0000-0000-00000A030000}"/>
    <cellStyle name="20% - Accent6 9 1" xfId="780" xr:uid="{00000000-0005-0000-0000-00000B030000}"/>
    <cellStyle name="20% - Accent6 9 2" xfId="781" xr:uid="{00000000-0005-0000-0000-00000C030000}"/>
    <cellStyle name="20% - Accent6 9 3" xfId="782" xr:uid="{00000000-0005-0000-0000-00000D030000}"/>
    <cellStyle name="20% - Akzent1 2" xfId="783" xr:uid="{00000000-0005-0000-0000-00000E030000}"/>
    <cellStyle name="20% - Akzent1 3" xfId="784" xr:uid="{00000000-0005-0000-0000-00000F030000}"/>
    <cellStyle name="20% - Akzent2 2" xfId="785" xr:uid="{00000000-0005-0000-0000-000010030000}"/>
    <cellStyle name="20% - Akzent2 3" xfId="786" xr:uid="{00000000-0005-0000-0000-000011030000}"/>
    <cellStyle name="20% - Akzent3 2" xfId="787" xr:uid="{00000000-0005-0000-0000-000012030000}"/>
    <cellStyle name="20% - Akzent3 3" xfId="788" xr:uid="{00000000-0005-0000-0000-000013030000}"/>
    <cellStyle name="20% - Akzent4 2" xfId="789" xr:uid="{00000000-0005-0000-0000-000014030000}"/>
    <cellStyle name="20% - Akzent4 3" xfId="790" xr:uid="{00000000-0005-0000-0000-000015030000}"/>
    <cellStyle name="20% - Akzent5 2" xfId="791" xr:uid="{00000000-0005-0000-0000-000016030000}"/>
    <cellStyle name="20% - Akzent5 3" xfId="792" xr:uid="{00000000-0005-0000-0000-000017030000}"/>
    <cellStyle name="20% - Akzent6 2" xfId="793" xr:uid="{00000000-0005-0000-0000-000018030000}"/>
    <cellStyle name="20% - Akzent6 3" xfId="794" xr:uid="{00000000-0005-0000-0000-000019030000}"/>
    <cellStyle name="40 % – Poudarek1" xfId="795" xr:uid="{00000000-0005-0000-0000-00001A030000}"/>
    <cellStyle name="40 % – Poudarek1 1" xfId="796" xr:uid="{00000000-0005-0000-0000-00001B030000}"/>
    <cellStyle name="40 % – Poudarek1 10" xfId="797" xr:uid="{00000000-0005-0000-0000-00001C030000}"/>
    <cellStyle name="40 % – Poudarek1 11" xfId="798" xr:uid="{00000000-0005-0000-0000-00001D030000}"/>
    <cellStyle name="40 % – Poudarek1 12" xfId="799" xr:uid="{00000000-0005-0000-0000-00001E030000}"/>
    <cellStyle name="40 % – Poudarek1 2" xfId="800" xr:uid="{00000000-0005-0000-0000-00001F030000}"/>
    <cellStyle name="40 % – Poudarek1 2 2" xfId="801" xr:uid="{00000000-0005-0000-0000-000020030000}"/>
    <cellStyle name="40 % – Poudarek1 2 2 2" xfId="802" xr:uid="{00000000-0005-0000-0000-000021030000}"/>
    <cellStyle name="40 % – Poudarek1 2 3" xfId="803" xr:uid="{00000000-0005-0000-0000-000022030000}"/>
    <cellStyle name="40 % – Poudarek1 2 3 2" xfId="804" xr:uid="{00000000-0005-0000-0000-000023030000}"/>
    <cellStyle name="40 % – Poudarek1 2 4" xfId="805" xr:uid="{00000000-0005-0000-0000-000024030000}"/>
    <cellStyle name="40 % – Poudarek1 2 5" xfId="806" xr:uid="{00000000-0005-0000-0000-000025030000}"/>
    <cellStyle name="40 % – Poudarek1 3" xfId="807" xr:uid="{00000000-0005-0000-0000-000026030000}"/>
    <cellStyle name="40 % – Poudarek1 3 2" xfId="808" xr:uid="{00000000-0005-0000-0000-000027030000}"/>
    <cellStyle name="40 % – Poudarek1 3 2 2" xfId="809" xr:uid="{00000000-0005-0000-0000-000028030000}"/>
    <cellStyle name="40 % – Poudarek1 3 3" xfId="810" xr:uid="{00000000-0005-0000-0000-000029030000}"/>
    <cellStyle name="40 % – Poudarek1 3 4" xfId="811" xr:uid="{00000000-0005-0000-0000-00002A030000}"/>
    <cellStyle name="40 % – Poudarek1 4" xfId="812" xr:uid="{00000000-0005-0000-0000-00002B030000}"/>
    <cellStyle name="40 % – Poudarek1 5" xfId="813" xr:uid="{00000000-0005-0000-0000-00002C030000}"/>
    <cellStyle name="40 % – Poudarek1 6" xfId="814" xr:uid="{00000000-0005-0000-0000-00002D030000}"/>
    <cellStyle name="40 % – Poudarek1 7" xfId="815" xr:uid="{00000000-0005-0000-0000-00002E030000}"/>
    <cellStyle name="40 % – Poudarek1 8" xfId="816" xr:uid="{00000000-0005-0000-0000-00002F030000}"/>
    <cellStyle name="40 % – Poudarek1 9" xfId="817" xr:uid="{00000000-0005-0000-0000-000030030000}"/>
    <cellStyle name="40 % – Poudarek2" xfId="818" xr:uid="{00000000-0005-0000-0000-000031030000}"/>
    <cellStyle name="40 % – Poudarek2 1" xfId="819" xr:uid="{00000000-0005-0000-0000-000032030000}"/>
    <cellStyle name="40 % – Poudarek2 10" xfId="820" xr:uid="{00000000-0005-0000-0000-000033030000}"/>
    <cellStyle name="40 % – Poudarek2 11" xfId="821" xr:uid="{00000000-0005-0000-0000-000034030000}"/>
    <cellStyle name="40 % – Poudarek2 12" xfId="822" xr:uid="{00000000-0005-0000-0000-000035030000}"/>
    <cellStyle name="40 % – Poudarek2 2" xfId="823" xr:uid="{00000000-0005-0000-0000-000036030000}"/>
    <cellStyle name="40 % – Poudarek2 2 2" xfId="824" xr:uid="{00000000-0005-0000-0000-000037030000}"/>
    <cellStyle name="40 % – Poudarek2 2 2 2" xfId="825" xr:uid="{00000000-0005-0000-0000-000038030000}"/>
    <cellStyle name="40 % – Poudarek2 2 3" xfId="826" xr:uid="{00000000-0005-0000-0000-000039030000}"/>
    <cellStyle name="40 % – Poudarek2 2 3 2" xfId="827" xr:uid="{00000000-0005-0000-0000-00003A030000}"/>
    <cellStyle name="40 % – Poudarek2 2 4" xfId="828" xr:uid="{00000000-0005-0000-0000-00003B030000}"/>
    <cellStyle name="40 % – Poudarek2 2 5" xfId="829" xr:uid="{00000000-0005-0000-0000-00003C030000}"/>
    <cellStyle name="40 % – Poudarek2 3" xfId="830" xr:uid="{00000000-0005-0000-0000-00003D030000}"/>
    <cellStyle name="40 % – Poudarek2 3 2" xfId="831" xr:uid="{00000000-0005-0000-0000-00003E030000}"/>
    <cellStyle name="40 % – Poudarek2 3 2 2" xfId="832" xr:uid="{00000000-0005-0000-0000-00003F030000}"/>
    <cellStyle name="40 % – Poudarek2 3 3" xfId="833" xr:uid="{00000000-0005-0000-0000-000040030000}"/>
    <cellStyle name="40 % – Poudarek2 3 4" xfId="834" xr:uid="{00000000-0005-0000-0000-000041030000}"/>
    <cellStyle name="40 % – Poudarek2 4" xfId="835" xr:uid="{00000000-0005-0000-0000-000042030000}"/>
    <cellStyle name="40 % – Poudarek2 5" xfId="836" xr:uid="{00000000-0005-0000-0000-000043030000}"/>
    <cellStyle name="40 % – Poudarek2 6" xfId="837" xr:uid="{00000000-0005-0000-0000-000044030000}"/>
    <cellStyle name="40 % – Poudarek2 7" xfId="838" xr:uid="{00000000-0005-0000-0000-000045030000}"/>
    <cellStyle name="40 % – Poudarek2 8" xfId="839" xr:uid="{00000000-0005-0000-0000-000046030000}"/>
    <cellStyle name="40 % – Poudarek2 9" xfId="840" xr:uid="{00000000-0005-0000-0000-000047030000}"/>
    <cellStyle name="40 % – Poudarek3" xfId="841" xr:uid="{00000000-0005-0000-0000-000048030000}"/>
    <cellStyle name="40 % – Poudarek3 1" xfId="842" xr:uid="{00000000-0005-0000-0000-000049030000}"/>
    <cellStyle name="40 % – Poudarek3 10" xfId="843" xr:uid="{00000000-0005-0000-0000-00004A030000}"/>
    <cellStyle name="40 % – Poudarek3 11" xfId="844" xr:uid="{00000000-0005-0000-0000-00004B030000}"/>
    <cellStyle name="40 % – Poudarek3 12" xfId="845" xr:uid="{00000000-0005-0000-0000-00004C030000}"/>
    <cellStyle name="40 % – Poudarek3 2" xfId="846" xr:uid="{00000000-0005-0000-0000-00004D030000}"/>
    <cellStyle name="40 % – Poudarek3 2 2" xfId="847" xr:uid="{00000000-0005-0000-0000-00004E030000}"/>
    <cellStyle name="40 % – Poudarek3 2 2 2" xfId="848" xr:uid="{00000000-0005-0000-0000-00004F030000}"/>
    <cellStyle name="40 % – Poudarek3 2 2 2 2" xfId="849" xr:uid="{00000000-0005-0000-0000-000050030000}"/>
    <cellStyle name="40 % – Poudarek3 2 2 3" xfId="850" xr:uid="{00000000-0005-0000-0000-000051030000}"/>
    <cellStyle name="40 % – Poudarek3 2 3" xfId="851" xr:uid="{00000000-0005-0000-0000-000052030000}"/>
    <cellStyle name="40 % – Poudarek3 2 3 2" xfId="852" xr:uid="{00000000-0005-0000-0000-000053030000}"/>
    <cellStyle name="40 % – Poudarek3 2 4" xfId="853" xr:uid="{00000000-0005-0000-0000-000054030000}"/>
    <cellStyle name="40 % – Poudarek3 2 4 2" xfId="854" xr:uid="{00000000-0005-0000-0000-000055030000}"/>
    <cellStyle name="40 % – Poudarek3 2 5" xfId="855" xr:uid="{00000000-0005-0000-0000-000056030000}"/>
    <cellStyle name="40 % – Poudarek3 2 6" xfId="856" xr:uid="{00000000-0005-0000-0000-000057030000}"/>
    <cellStyle name="40 % – Poudarek3 3" xfId="857" xr:uid="{00000000-0005-0000-0000-000058030000}"/>
    <cellStyle name="40 % – Poudarek3 3 2" xfId="858" xr:uid="{00000000-0005-0000-0000-000059030000}"/>
    <cellStyle name="40 % – Poudarek3 3 2 2" xfId="859" xr:uid="{00000000-0005-0000-0000-00005A030000}"/>
    <cellStyle name="40 % – Poudarek3 3 3" xfId="860" xr:uid="{00000000-0005-0000-0000-00005B030000}"/>
    <cellStyle name="40 % – Poudarek3 3 4" xfId="861" xr:uid="{00000000-0005-0000-0000-00005C030000}"/>
    <cellStyle name="40 % – Poudarek3 4" xfId="862" xr:uid="{00000000-0005-0000-0000-00005D030000}"/>
    <cellStyle name="40 % – Poudarek3 5" xfId="863" xr:uid="{00000000-0005-0000-0000-00005E030000}"/>
    <cellStyle name="40 % – Poudarek3 6" xfId="864" xr:uid="{00000000-0005-0000-0000-00005F030000}"/>
    <cellStyle name="40 % – Poudarek3 7" xfId="865" xr:uid="{00000000-0005-0000-0000-000060030000}"/>
    <cellStyle name="40 % – Poudarek3 8" xfId="866" xr:uid="{00000000-0005-0000-0000-000061030000}"/>
    <cellStyle name="40 % – Poudarek3 9" xfId="867" xr:uid="{00000000-0005-0000-0000-000062030000}"/>
    <cellStyle name="40 % – Poudarek4" xfId="868" xr:uid="{00000000-0005-0000-0000-000063030000}"/>
    <cellStyle name="40 % – Poudarek4 1" xfId="869" xr:uid="{00000000-0005-0000-0000-000064030000}"/>
    <cellStyle name="40 % – Poudarek4 10" xfId="870" xr:uid="{00000000-0005-0000-0000-000065030000}"/>
    <cellStyle name="40 % – Poudarek4 11" xfId="871" xr:uid="{00000000-0005-0000-0000-000066030000}"/>
    <cellStyle name="40 % – Poudarek4 12" xfId="872" xr:uid="{00000000-0005-0000-0000-000067030000}"/>
    <cellStyle name="40 % – Poudarek4 2" xfId="873" xr:uid="{00000000-0005-0000-0000-000068030000}"/>
    <cellStyle name="40 % – Poudarek4 2 2" xfId="874" xr:uid="{00000000-0005-0000-0000-000069030000}"/>
    <cellStyle name="40 % – Poudarek4 2 2 2" xfId="875" xr:uid="{00000000-0005-0000-0000-00006A030000}"/>
    <cellStyle name="40 % – Poudarek4 2 2 2 2" xfId="876" xr:uid="{00000000-0005-0000-0000-00006B030000}"/>
    <cellStyle name="40 % – Poudarek4 2 2 3" xfId="877" xr:uid="{00000000-0005-0000-0000-00006C030000}"/>
    <cellStyle name="40 % – Poudarek4 2 3" xfId="878" xr:uid="{00000000-0005-0000-0000-00006D030000}"/>
    <cellStyle name="40 % – Poudarek4 2 3 2" xfId="879" xr:uid="{00000000-0005-0000-0000-00006E030000}"/>
    <cellStyle name="40 % – Poudarek4 2 4" xfId="880" xr:uid="{00000000-0005-0000-0000-00006F030000}"/>
    <cellStyle name="40 % – Poudarek4 2 4 2" xfId="881" xr:uid="{00000000-0005-0000-0000-000070030000}"/>
    <cellStyle name="40 % – Poudarek4 2 5" xfId="882" xr:uid="{00000000-0005-0000-0000-000071030000}"/>
    <cellStyle name="40 % – Poudarek4 2 6" xfId="883" xr:uid="{00000000-0005-0000-0000-000072030000}"/>
    <cellStyle name="40 % – Poudarek4 3" xfId="884" xr:uid="{00000000-0005-0000-0000-000073030000}"/>
    <cellStyle name="40 % – Poudarek4 3 2" xfId="885" xr:uid="{00000000-0005-0000-0000-000074030000}"/>
    <cellStyle name="40 % – Poudarek4 3 2 2" xfId="886" xr:uid="{00000000-0005-0000-0000-000075030000}"/>
    <cellStyle name="40 % – Poudarek4 3 2 2 2" xfId="887" xr:uid="{00000000-0005-0000-0000-000076030000}"/>
    <cellStyle name="40 % – Poudarek4 3 2 2 3" xfId="888" xr:uid="{00000000-0005-0000-0000-000077030000}"/>
    <cellStyle name="40 % – Poudarek4 3 2 3" xfId="889" xr:uid="{00000000-0005-0000-0000-000078030000}"/>
    <cellStyle name="40 % – Poudarek4 3 2 4" xfId="890" xr:uid="{00000000-0005-0000-0000-000079030000}"/>
    <cellStyle name="40 % – Poudarek4 3 2 5" xfId="891" xr:uid="{00000000-0005-0000-0000-00007A030000}"/>
    <cellStyle name="40 % – Poudarek4 3 3" xfId="892" xr:uid="{00000000-0005-0000-0000-00007B030000}"/>
    <cellStyle name="40 % – Poudarek4 3 3 2" xfId="893" xr:uid="{00000000-0005-0000-0000-00007C030000}"/>
    <cellStyle name="40 % – Poudarek4 3 3 2 2" xfId="894" xr:uid="{00000000-0005-0000-0000-00007D030000}"/>
    <cellStyle name="40 % – Poudarek4 3 3 3" xfId="895" xr:uid="{00000000-0005-0000-0000-00007E030000}"/>
    <cellStyle name="40 % – Poudarek4 3 3 3 2" xfId="896" xr:uid="{00000000-0005-0000-0000-00007F030000}"/>
    <cellStyle name="40 % – Poudarek4 3 3 4" xfId="897" xr:uid="{00000000-0005-0000-0000-000080030000}"/>
    <cellStyle name="40 % – Poudarek4 3 4" xfId="898" xr:uid="{00000000-0005-0000-0000-000081030000}"/>
    <cellStyle name="40 % – Poudarek4 3 4 2" xfId="899" xr:uid="{00000000-0005-0000-0000-000082030000}"/>
    <cellStyle name="40 % – Poudarek4 3 5" xfId="900" xr:uid="{00000000-0005-0000-0000-000083030000}"/>
    <cellStyle name="40 % – Poudarek4 3 6" xfId="901" xr:uid="{00000000-0005-0000-0000-000084030000}"/>
    <cellStyle name="40 % – Poudarek4 4" xfId="902" xr:uid="{00000000-0005-0000-0000-000085030000}"/>
    <cellStyle name="40 % – Poudarek4 5" xfId="903" xr:uid="{00000000-0005-0000-0000-000086030000}"/>
    <cellStyle name="40 % – Poudarek4 6" xfId="904" xr:uid="{00000000-0005-0000-0000-000087030000}"/>
    <cellStyle name="40 % – Poudarek4 7" xfId="905" xr:uid="{00000000-0005-0000-0000-000088030000}"/>
    <cellStyle name="40 % – Poudarek4 8" xfId="906" xr:uid="{00000000-0005-0000-0000-000089030000}"/>
    <cellStyle name="40 % – Poudarek4 9" xfId="907" xr:uid="{00000000-0005-0000-0000-00008A030000}"/>
    <cellStyle name="40 % – Poudarek5" xfId="908" xr:uid="{00000000-0005-0000-0000-00008B030000}"/>
    <cellStyle name="40 % – Poudarek5 1" xfId="909" xr:uid="{00000000-0005-0000-0000-00008C030000}"/>
    <cellStyle name="40 % – Poudarek5 10" xfId="910" xr:uid="{00000000-0005-0000-0000-00008D030000}"/>
    <cellStyle name="40 % – Poudarek5 11" xfId="911" xr:uid="{00000000-0005-0000-0000-00008E030000}"/>
    <cellStyle name="40 % – Poudarek5 12" xfId="912" xr:uid="{00000000-0005-0000-0000-00008F030000}"/>
    <cellStyle name="40 % – Poudarek5 2" xfId="913" xr:uid="{00000000-0005-0000-0000-000090030000}"/>
    <cellStyle name="40 % – Poudarek5 2 2" xfId="914" xr:uid="{00000000-0005-0000-0000-000091030000}"/>
    <cellStyle name="40 % – Poudarek5 2 2 2" xfId="915" xr:uid="{00000000-0005-0000-0000-000092030000}"/>
    <cellStyle name="40 % – Poudarek5 2 3" xfId="916" xr:uid="{00000000-0005-0000-0000-000093030000}"/>
    <cellStyle name="40 % – Poudarek5 2 3 2" xfId="917" xr:uid="{00000000-0005-0000-0000-000094030000}"/>
    <cellStyle name="40 % – Poudarek5 2 4" xfId="918" xr:uid="{00000000-0005-0000-0000-000095030000}"/>
    <cellStyle name="40 % – Poudarek5 2 5" xfId="919" xr:uid="{00000000-0005-0000-0000-000096030000}"/>
    <cellStyle name="40 % – Poudarek5 3" xfId="920" xr:uid="{00000000-0005-0000-0000-000097030000}"/>
    <cellStyle name="40 % – Poudarek5 3 2" xfId="921" xr:uid="{00000000-0005-0000-0000-000098030000}"/>
    <cellStyle name="40 % – Poudarek5 3 2 2" xfId="922" xr:uid="{00000000-0005-0000-0000-000099030000}"/>
    <cellStyle name="40 % – Poudarek5 3 3" xfId="923" xr:uid="{00000000-0005-0000-0000-00009A030000}"/>
    <cellStyle name="40 % – Poudarek5 3 4" xfId="924" xr:uid="{00000000-0005-0000-0000-00009B030000}"/>
    <cellStyle name="40 % – Poudarek5 4" xfId="925" xr:uid="{00000000-0005-0000-0000-00009C030000}"/>
    <cellStyle name="40 % – Poudarek5 5" xfId="926" xr:uid="{00000000-0005-0000-0000-00009D030000}"/>
    <cellStyle name="40 % – Poudarek5 6" xfId="927" xr:uid="{00000000-0005-0000-0000-00009E030000}"/>
    <cellStyle name="40 % – Poudarek5 7" xfId="928" xr:uid="{00000000-0005-0000-0000-00009F030000}"/>
    <cellStyle name="40 % – Poudarek5 8" xfId="929" xr:uid="{00000000-0005-0000-0000-0000A0030000}"/>
    <cellStyle name="40 % – Poudarek5 9" xfId="930" xr:uid="{00000000-0005-0000-0000-0000A1030000}"/>
    <cellStyle name="40 % – Poudarek6" xfId="931" xr:uid="{00000000-0005-0000-0000-0000A2030000}"/>
    <cellStyle name="40 % – Poudarek6 1" xfId="932" xr:uid="{00000000-0005-0000-0000-0000A3030000}"/>
    <cellStyle name="40 % – Poudarek6 10" xfId="933" xr:uid="{00000000-0005-0000-0000-0000A4030000}"/>
    <cellStyle name="40 % – Poudarek6 11" xfId="934" xr:uid="{00000000-0005-0000-0000-0000A5030000}"/>
    <cellStyle name="40 % – Poudarek6 12" xfId="935" xr:uid="{00000000-0005-0000-0000-0000A6030000}"/>
    <cellStyle name="40 % – Poudarek6 2" xfId="936" xr:uid="{00000000-0005-0000-0000-0000A7030000}"/>
    <cellStyle name="40 % – Poudarek6 2 2" xfId="937" xr:uid="{00000000-0005-0000-0000-0000A8030000}"/>
    <cellStyle name="40 % – Poudarek6 2 2 2" xfId="938" xr:uid="{00000000-0005-0000-0000-0000A9030000}"/>
    <cellStyle name="40 % – Poudarek6 2 2 2 2" xfId="939" xr:uid="{00000000-0005-0000-0000-0000AA030000}"/>
    <cellStyle name="40 % – Poudarek6 2 2 3" xfId="940" xr:uid="{00000000-0005-0000-0000-0000AB030000}"/>
    <cellStyle name="40 % – Poudarek6 2 3" xfId="941" xr:uid="{00000000-0005-0000-0000-0000AC030000}"/>
    <cellStyle name="40 % – Poudarek6 2 3 2" xfId="942" xr:uid="{00000000-0005-0000-0000-0000AD030000}"/>
    <cellStyle name="40 % – Poudarek6 2 4" xfId="943" xr:uid="{00000000-0005-0000-0000-0000AE030000}"/>
    <cellStyle name="40 % – Poudarek6 2 4 2" xfId="944" xr:uid="{00000000-0005-0000-0000-0000AF030000}"/>
    <cellStyle name="40 % – Poudarek6 2 5" xfId="945" xr:uid="{00000000-0005-0000-0000-0000B0030000}"/>
    <cellStyle name="40 % – Poudarek6 2 6" xfId="946" xr:uid="{00000000-0005-0000-0000-0000B1030000}"/>
    <cellStyle name="40 % – Poudarek6 3" xfId="947" xr:uid="{00000000-0005-0000-0000-0000B2030000}"/>
    <cellStyle name="40 % – Poudarek6 3 2" xfId="948" xr:uid="{00000000-0005-0000-0000-0000B3030000}"/>
    <cellStyle name="40 % – Poudarek6 3 2 2" xfId="949" xr:uid="{00000000-0005-0000-0000-0000B4030000}"/>
    <cellStyle name="40 % – Poudarek6 3 2 2 2" xfId="950" xr:uid="{00000000-0005-0000-0000-0000B5030000}"/>
    <cellStyle name="40 % – Poudarek6 3 2 3" xfId="951" xr:uid="{00000000-0005-0000-0000-0000B6030000}"/>
    <cellStyle name="40 % – Poudarek6 3 2 3 2" xfId="952" xr:uid="{00000000-0005-0000-0000-0000B7030000}"/>
    <cellStyle name="40 % – Poudarek6 3 2 3 3" xfId="953" xr:uid="{00000000-0005-0000-0000-0000B8030000}"/>
    <cellStyle name="40 % – Poudarek6 3 2 4" xfId="954" xr:uid="{00000000-0005-0000-0000-0000B9030000}"/>
    <cellStyle name="40 % – Poudarek6 3 2 5" xfId="955" xr:uid="{00000000-0005-0000-0000-0000BA030000}"/>
    <cellStyle name="40 % – Poudarek6 3 3" xfId="956" xr:uid="{00000000-0005-0000-0000-0000BB030000}"/>
    <cellStyle name="40 % – Poudarek6 3 3 2" xfId="957" xr:uid="{00000000-0005-0000-0000-0000BC030000}"/>
    <cellStyle name="40 % – Poudarek6 3 4" xfId="958" xr:uid="{00000000-0005-0000-0000-0000BD030000}"/>
    <cellStyle name="40 % – Poudarek6 3 4 2" xfId="959" xr:uid="{00000000-0005-0000-0000-0000BE030000}"/>
    <cellStyle name="40 % – Poudarek6 3 4 2 2" xfId="960" xr:uid="{00000000-0005-0000-0000-0000BF030000}"/>
    <cellStyle name="40 % – Poudarek6 3 4 3" xfId="961" xr:uid="{00000000-0005-0000-0000-0000C0030000}"/>
    <cellStyle name="40 % – Poudarek6 3 4 3 2" xfId="962" xr:uid="{00000000-0005-0000-0000-0000C1030000}"/>
    <cellStyle name="40 % – Poudarek6 3 4 4" xfId="963" xr:uid="{00000000-0005-0000-0000-0000C2030000}"/>
    <cellStyle name="40 % – Poudarek6 3 5" xfId="964" xr:uid="{00000000-0005-0000-0000-0000C3030000}"/>
    <cellStyle name="40 % – Poudarek6 3 5 2" xfId="965" xr:uid="{00000000-0005-0000-0000-0000C4030000}"/>
    <cellStyle name="40 % – Poudarek6 3 5 3" xfId="966" xr:uid="{00000000-0005-0000-0000-0000C5030000}"/>
    <cellStyle name="40 % – Poudarek6 3 6" xfId="967" xr:uid="{00000000-0005-0000-0000-0000C6030000}"/>
    <cellStyle name="40 % – Poudarek6 3 7" xfId="968" xr:uid="{00000000-0005-0000-0000-0000C7030000}"/>
    <cellStyle name="40 % – Poudarek6 3 8" xfId="969" xr:uid="{00000000-0005-0000-0000-0000C8030000}"/>
    <cellStyle name="40 % – Poudarek6 4" xfId="970" xr:uid="{00000000-0005-0000-0000-0000C9030000}"/>
    <cellStyle name="40 % – Poudarek6 5" xfId="971" xr:uid="{00000000-0005-0000-0000-0000CA030000}"/>
    <cellStyle name="40 % – Poudarek6 6" xfId="972" xr:uid="{00000000-0005-0000-0000-0000CB030000}"/>
    <cellStyle name="40 % – Poudarek6 7" xfId="973" xr:uid="{00000000-0005-0000-0000-0000CC030000}"/>
    <cellStyle name="40 % – Poudarek6 8" xfId="974" xr:uid="{00000000-0005-0000-0000-0000CD030000}"/>
    <cellStyle name="40 % – Poudarek6 9" xfId="975" xr:uid="{00000000-0005-0000-0000-0000CE030000}"/>
    <cellStyle name="40% - Accent1 1" xfId="976" xr:uid="{00000000-0005-0000-0000-0000CF030000}"/>
    <cellStyle name="40% - Accent1 1 1" xfId="977" xr:uid="{00000000-0005-0000-0000-0000D0030000}"/>
    <cellStyle name="40% - Accent1 1 2" xfId="978" xr:uid="{00000000-0005-0000-0000-0000D1030000}"/>
    <cellStyle name="40% - Accent1 1 2 2" xfId="979" xr:uid="{00000000-0005-0000-0000-0000D2030000}"/>
    <cellStyle name="40% - Accent1 1 2 3" xfId="980" xr:uid="{00000000-0005-0000-0000-0000D3030000}"/>
    <cellStyle name="40% - Accent1 1 3" xfId="981" xr:uid="{00000000-0005-0000-0000-0000D4030000}"/>
    <cellStyle name="40% - Accent1 1 3 2" xfId="982" xr:uid="{00000000-0005-0000-0000-0000D5030000}"/>
    <cellStyle name="40% - Accent1 1 3 3" xfId="983" xr:uid="{00000000-0005-0000-0000-0000D6030000}"/>
    <cellStyle name="40% - Accent1 1 3 4" xfId="984" xr:uid="{00000000-0005-0000-0000-0000D7030000}"/>
    <cellStyle name="40% - Accent1 1 4" xfId="985" xr:uid="{00000000-0005-0000-0000-0000D8030000}"/>
    <cellStyle name="40% - Accent1 1 5" xfId="986" xr:uid="{00000000-0005-0000-0000-0000D9030000}"/>
    <cellStyle name="40% - Accent1 10" xfId="987" xr:uid="{00000000-0005-0000-0000-0000DA030000}"/>
    <cellStyle name="40% - Accent1 11" xfId="988" xr:uid="{00000000-0005-0000-0000-0000DB030000}"/>
    <cellStyle name="40% - Accent1 12" xfId="989" xr:uid="{00000000-0005-0000-0000-0000DC030000}"/>
    <cellStyle name="40% - Accent1 13" xfId="990" xr:uid="{00000000-0005-0000-0000-0000DD030000}"/>
    <cellStyle name="40% - Accent1 14" xfId="991" xr:uid="{00000000-0005-0000-0000-0000DE030000}"/>
    <cellStyle name="40% - Accent1 2" xfId="992" xr:uid="{00000000-0005-0000-0000-0000DF030000}"/>
    <cellStyle name="40% - Accent1 2 1" xfId="993" xr:uid="{00000000-0005-0000-0000-0000E0030000}"/>
    <cellStyle name="40% - Accent1 2 2" xfId="994" xr:uid="{00000000-0005-0000-0000-0000E1030000}"/>
    <cellStyle name="40% - Accent1 2 2 2" xfId="995" xr:uid="{00000000-0005-0000-0000-0000E2030000}"/>
    <cellStyle name="40% - Accent1 2 2 3" xfId="996" xr:uid="{00000000-0005-0000-0000-0000E3030000}"/>
    <cellStyle name="40% - Accent1 2 2 4" xfId="997" xr:uid="{00000000-0005-0000-0000-0000E4030000}"/>
    <cellStyle name="40% - Accent1 2 3" xfId="998" xr:uid="{00000000-0005-0000-0000-0000E5030000}"/>
    <cellStyle name="40% - Accent1 2 3 2" xfId="999" xr:uid="{00000000-0005-0000-0000-0000E6030000}"/>
    <cellStyle name="40% - Accent1 2 3 3" xfId="1000" xr:uid="{00000000-0005-0000-0000-0000E7030000}"/>
    <cellStyle name="40% - Accent1 2 3 4" xfId="1001" xr:uid="{00000000-0005-0000-0000-0000E8030000}"/>
    <cellStyle name="40% - Accent1 2 3 5" xfId="1002" xr:uid="{00000000-0005-0000-0000-0000E9030000}"/>
    <cellStyle name="40% - Accent1 2 4" xfId="1003" xr:uid="{00000000-0005-0000-0000-0000EA030000}"/>
    <cellStyle name="40% - Accent1 2 5" xfId="1004" xr:uid="{00000000-0005-0000-0000-0000EB030000}"/>
    <cellStyle name="40% - Accent1 2 5 2" xfId="1005" xr:uid="{00000000-0005-0000-0000-0000EC030000}"/>
    <cellStyle name="40% - Accent1 2 6" xfId="1006" xr:uid="{00000000-0005-0000-0000-0000ED030000}"/>
    <cellStyle name="40% - Accent1 2_H1.11" xfId="1007" xr:uid="{00000000-0005-0000-0000-0000EE030000}"/>
    <cellStyle name="40% - Accent1 3" xfId="1008" xr:uid="{00000000-0005-0000-0000-0000EF030000}"/>
    <cellStyle name="40% - Accent1 3 1" xfId="1009" xr:uid="{00000000-0005-0000-0000-0000F0030000}"/>
    <cellStyle name="40% - Accent1 3 2" xfId="1010" xr:uid="{00000000-0005-0000-0000-0000F1030000}"/>
    <cellStyle name="40% - Accent1 3 2 2" xfId="1011" xr:uid="{00000000-0005-0000-0000-0000F2030000}"/>
    <cellStyle name="40% - Accent1 3 2 3" xfId="1012" xr:uid="{00000000-0005-0000-0000-0000F3030000}"/>
    <cellStyle name="40% - Accent1 3 3" xfId="1013" xr:uid="{00000000-0005-0000-0000-0000F4030000}"/>
    <cellStyle name="40% - Accent1 3 3 2" xfId="1014" xr:uid="{00000000-0005-0000-0000-0000F5030000}"/>
    <cellStyle name="40% - Accent1 3 3 3" xfId="1015" xr:uid="{00000000-0005-0000-0000-0000F6030000}"/>
    <cellStyle name="40% - Accent1 3 3 4" xfId="1016" xr:uid="{00000000-0005-0000-0000-0000F7030000}"/>
    <cellStyle name="40% - Accent1 3 4" xfId="1017" xr:uid="{00000000-0005-0000-0000-0000F8030000}"/>
    <cellStyle name="40% - Accent1 3 5" xfId="1018" xr:uid="{00000000-0005-0000-0000-0000F9030000}"/>
    <cellStyle name="40% - Accent1 3 6" xfId="1019" xr:uid="{00000000-0005-0000-0000-0000FA030000}"/>
    <cellStyle name="40% - Accent1 4" xfId="1020" xr:uid="{00000000-0005-0000-0000-0000FB030000}"/>
    <cellStyle name="40% - Accent1 4 1" xfId="1021" xr:uid="{00000000-0005-0000-0000-0000FC030000}"/>
    <cellStyle name="40% - Accent1 4 2" xfId="1022" xr:uid="{00000000-0005-0000-0000-0000FD030000}"/>
    <cellStyle name="40% - Accent1 4 2 2" xfId="1023" xr:uid="{00000000-0005-0000-0000-0000FE030000}"/>
    <cellStyle name="40% - Accent1 4 2 3" xfId="1024" xr:uid="{00000000-0005-0000-0000-0000FF030000}"/>
    <cellStyle name="40% - Accent1 4 3" xfId="1025" xr:uid="{00000000-0005-0000-0000-000000040000}"/>
    <cellStyle name="40% - Accent1 4 3 2" xfId="1026" xr:uid="{00000000-0005-0000-0000-000001040000}"/>
    <cellStyle name="40% - Accent1 4 3 3" xfId="1027" xr:uid="{00000000-0005-0000-0000-000002040000}"/>
    <cellStyle name="40% - Accent1 4 3 4" xfId="1028" xr:uid="{00000000-0005-0000-0000-000003040000}"/>
    <cellStyle name="40% - Accent1 4 4" xfId="1029" xr:uid="{00000000-0005-0000-0000-000004040000}"/>
    <cellStyle name="40% - Accent1 4 5" xfId="1030" xr:uid="{00000000-0005-0000-0000-000005040000}"/>
    <cellStyle name="40% - Accent1 4 6" xfId="1031" xr:uid="{00000000-0005-0000-0000-000006040000}"/>
    <cellStyle name="40% - Accent1 5" xfId="1032" xr:uid="{00000000-0005-0000-0000-000007040000}"/>
    <cellStyle name="40% - Accent1 5 1" xfId="1033" xr:uid="{00000000-0005-0000-0000-000008040000}"/>
    <cellStyle name="40% - Accent1 5 2" xfId="1034" xr:uid="{00000000-0005-0000-0000-000009040000}"/>
    <cellStyle name="40% - Accent1 5 2 2" xfId="1035" xr:uid="{00000000-0005-0000-0000-00000A040000}"/>
    <cellStyle name="40% - Accent1 5 2 3" xfId="1036" xr:uid="{00000000-0005-0000-0000-00000B040000}"/>
    <cellStyle name="40% - Accent1 5 3" xfId="1037" xr:uid="{00000000-0005-0000-0000-00000C040000}"/>
    <cellStyle name="40% - Accent1 5 3 2" xfId="1038" xr:uid="{00000000-0005-0000-0000-00000D040000}"/>
    <cellStyle name="40% - Accent1 5 3 3" xfId="1039" xr:uid="{00000000-0005-0000-0000-00000E040000}"/>
    <cellStyle name="40% - Accent1 5 3 4" xfId="1040" xr:uid="{00000000-0005-0000-0000-00000F040000}"/>
    <cellStyle name="40% - Accent1 5 4" xfId="1041" xr:uid="{00000000-0005-0000-0000-000010040000}"/>
    <cellStyle name="40% - Accent1 5 5" xfId="1042" xr:uid="{00000000-0005-0000-0000-000011040000}"/>
    <cellStyle name="40% - Accent1 5 6" xfId="1043" xr:uid="{00000000-0005-0000-0000-000012040000}"/>
    <cellStyle name="40% - Accent1 6" xfId="1044" xr:uid="{00000000-0005-0000-0000-000013040000}"/>
    <cellStyle name="40% - Accent1 6 1" xfId="1045" xr:uid="{00000000-0005-0000-0000-000014040000}"/>
    <cellStyle name="40% - Accent1 6 2" xfId="1046" xr:uid="{00000000-0005-0000-0000-000015040000}"/>
    <cellStyle name="40% - Accent1 6 2 2" xfId="1047" xr:uid="{00000000-0005-0000-0000-000016040000}"/>
    <cellStyle name="40% - Accent1 6 2 3" xfId="1048" xr:uid="{00000000-0005-0000-0000-000017040000}"/>
    <cellStyle name="40% - Accent1 6 3" xfId="1049" xr:uid="{00000000-0005-0000-0000-000018040000}"/>
    <cellStyle name="40% - Accent1 6 3 2" xfId="1050" xr:uid="{00000000-0005-0000-0000-000019040000}"/>
    <cellStyle name="40% - Accent1 6 3 3" xfId="1051" xr:uid="{00000000-0005-0000-0000-00001A040000}"/>
    <cellStyle name="40% - Accent1 6 3 4" xfId="1052" xr:uid="{00000000-0005-0000-0000-00001B040000}"/>
    <cellStyle name="40% - Accent1 6 4" xfId="1053" xr:uid="{00000000-0005-0000-0000-00001C040000}"/>
    <cellStyle name="40% - Accent1 6 5" xfId="1054" xr:uid="{00000000-0005-0000-0000-00001D040000}"/>
    <cellStyle name="40% - Accent1 6 6" xfId="1055" xr:uid="{00000000-0005-0000-0000-00001E040000}"/>
    <cellStyle name="40% - Accent1 7" xfId="1056" xr:uid="{00000000-0005-0000-0000-00001F040000}"/>
    <cellStyle name="40% - Accent1 7 1" xfId="1057" xr:uid="{00000000-0005-0000-0000-000020040000}"/>
    <cellStyle name="40% - Accent1 7 2" xfId="1058" xr:uid="{00000000-0005-0000-0000-000021040000}"/>
    <cellStyle name="40% - Accent1 7 3" xfId="1059" xr:uid="{00000000-0005-0000-0000-000022040000}"/>
    <cellStyle name="40% - Accent1 8" xfId="1060" xr:uid="{00000000-0005-0000-0000-000023040000}"/>
    <cellStyle name="40% - Accent1 8 1" xfId="1061" xr:uid="{00000000-0005-0000-0000-000024040000}"/>
    <cellStyle name="40% - Accent1 8 2" xfId="1062" xr:uid="{00000000-0005-0000-0000-000025040000}"/>
    <cellStyle name="40% - Accent1 8 3" xfId="1063" xr:uid="{00000000-0005-0000-0000-000026040000}"/>
    <cellStyle name="40% - Accent1 9" xfId="1064" xr:uid="{00000000-0005-0000-0000-000027040000}"/>
    <cellStyle name="40% - Accent1 9 1" xfId="1065" xr:uid="{00000000-0005-0000-0000-000028040000}"/>
    <cellStyle name="40% - Accent1 9 2" xfId="1066" xr:uid="{00000000-0005-0000-0000-000029040000}"/>
    <cellStyle name="40% - Accent1 9 3" xfId="1067" xr:uid="{00000000-0005-0000-0000-00002A040000}"/>
    <cellStyle name="40% - Accent2 1" xfId="1068" xr:uid="{00000000-0005-0000-0000-00002B040000}"/>
    <cellStyle name="40% - Accent2 1 1" xfId="1069" xr:uid="{00000000-0005-0000-0000-00002C040000}"/>
    <cellStyle name="40% - Accent2 1 2" xfId="1070" xr:uid="{00000000-0005-0000-0000-00002D040000}"/>
    <cellStyle name="40% - Accent2 1 2 2" xfId="1071" xr:uid="{00000000-0005-0000-0000-00002E040000}"/>
    <cellStyle name="40% - Accent2 1 2 3" xfId="1072" xr:uid="{00000000-0005-0000-0000-00002F040000}"/>
    <cellStyle name="40% - Accent2 1 3" xfId="1073" xr:uid="{00000000-0005-0000-0000-000030040000}"/>
    <cellStyle name="40% - Accent2 1 4" xfId="1074" xr:uid="{00000000-0005-0000-0000-000031040000}"/>
    <cellStyle name="40% - Accent2 1 4 2" xfId="1075" xr:uid="{00000000-0005-0000-0000-000032040000}"/>
    <cellStyle name="40% - Accent2 10" xfId="1076" xr:uid="{00000000-0005-0000-0000-000033040000}"/>
    <cellStyle name="40% - Accent2 11" xfId="1077" xr:uid="{00000000-0005-0000-0000-000034040000}"/>
    <cellStyle name="40% - Accent2 12" xfId="1078" xr:uid="{00000000-0005-0000-0000-000035040000}"/>
    <cellStyle name="40% - Accent2 13" xfId="1079" xr:uid="{00000000-0005-0000-0000-000036040000}"/>
    <cellStyle name="40% - Accent2 14" xfId="1080" xr:uid="{00000000-0005-0000-0000-000037040000}"/>
    <cellStyle name="40% - Accent2 2" xfId="1081" xr:uid="{00000000-0005-0000-0000-000038040000}"/>
    <cellStyle name="40% - Accent2 2 1" xfId="1082" xr:uid="{00000000-0005-0000-0000-000039040000}"/>
    <cellStyle name="40% - Accent2 2 2" xfId="1083" xr:uid="{00000000-0005-0000-0000-00003A040000}"/>
    <cellStyle name="40% - Accent2 2 2 2" xfId="1084" xr:uid="{00000000-0005-0000-0000-00003B040000}"/>
    <cellStyle name="40% - Accent2 2 2 3" xfId="1085" xr:uid="{00000000-0005-0000-0000-00003C040000}"/>
    <cellStyle name="40% - Accent2 2 2 4" xfId="1086" xr:uid="{00000000-0005-0000-0000-00003D040000}"/>
    <cellStyle name="40% - Accent2 2 3" xfId="1087" xr:uid="{00000000-0005-0000-0000-00003E040000}"/>
    <cellStyle name="40% - Accent2 2 3 2" xfId="1088" xr:uid="{00000000-0005-0000-0000-00003F040000}"/>
    <cellStyle name="40% - Accent2 2 4" xfId="1089" xr:uid="{00000000-0005-0000-0000-000040040000}"/>
    <cellStyle name="40% - Accent2 2 4 2" xfId="1090" xr:uid="{00000000-0005-0000-0000-000041040000}"/>
    <cellStyle name="40% - Accent2 2 5" xfId="1091" xr:uid="{00000000-0005-0000-0000-000042040000}"/>
    <cellStyle name="40% - Accent2 2_H1.11" xfId="1092" xr:uid="{00000000-0005-0000-0000-000043040000}"/>
    <cellStyle name="40% - Accent2 3" xfId="1093" xr:uid="{00000000-0005-0000-0000-000044040000}"/>
    <cellStyle name="40% - Accent2 3 1" xfId="1094" xr:uid="{00000000-0005-0000-0000-000045040000}"/>
    <cellStyle name="40% - Accent2 3 2" xfId="1095" xr:uid="{00000000-0005-0000-0000-000046040000}"/>
    <cellStyle name="40% - Accent2 3 2 2" xfId="1096" xr:uid="{00000000-0005-0000-0000-000047040000}"/>
    <cellStyle name="40% - Accent2 3 2 3" xfId="1097" xr:uid="{00000000-0005-0000-0000-000048040000}"/>
    <cellStyle name="40% - Accent2 3 3" xfId="1098" xr:uid="{00000000-0005-0000-0000-000049040000}"/>
    <cellStyle name="40% - Accent2 3 4" xfId="1099" xr:uid="{00000000-0005-0000-0000-00004A040000}"/>
    <cellStyle name="40% - Accent2 3 4 2" xfId="1100" xr:uid="{00000000-0005-0000-0000-00004B040000}"/>
    <cellStyle name="40% - Accent2 3 5" xfId="1101" xr:uid="{00000000-0005-0000-0000-00004C040000}"/>
    <cellStyle name="40% - Accent2 4" xfId="1102" xr:uid="{00000000-0005-0000-0000-00004D040000}"/>
    <cellStyle name="40% - Accent2 4 1" xfId="1103" xr:uid="{00000000-0005-0000-0000-00004E040000}"/>
    <cellStyle name="40% - Accent2 4 2" xfId="1104" xr:uid="{00000000-0005-0000-0000-00004F040000}"/>
    <cellStyle name="40% - Accent2 4 2 2" xfId="1105" xr:uid="{00000000-0005-0000-0000-000050040000}"/>
    <cellStyle name="40% - Accent2 4 2 3" xfId="1106" xr:uid="{00000000-0005-0000-0000-000051040000}"/>
    <cellStyle name="40% - Accent2 4 3" xfId="1107" xr:uid="{00000000-0005-0000-0000-000052040000}"/>
    <cellStyle name="40% - Accent2 4 4" xfId="1108" xr:uid="{00000000-0005-0000-0000-000053040000}"/>
    <cellStyle name="40% - Accent2 4 4 2" xfId="1109" xr:uid="{00000000-0005-0000-0000-000054040000}"/>
    <cellStyle name="40% - Accent2 4 5" xfId="1110" xr:uid="{00000000-0005-0000-0000-000055040000}"/>
    <cellStyle name="40% - Accent2 5" xfId="1111" xr:uid="{00000000-0005-0000-0000-000056040000}"/>
    <cellStyle name="40% - Accent2 5 1" xfId="1112" xr:uid="{00000000-0005-0000-0000-000057040000}"/>
    <cellStyle name="40% - Accent2 5 2" xfId="1113" xr:uid="{00000000-0005-0000-0000-000058040000}"/>
    <cellStyle name="40% - Accent2 5 2 2" xfId="1114" xr:uid="{00000000-0005-0000-0000-000059040000}"/>
    <cellStyle name="40% - Accent2 5 2 3" xfId="1115" xr:uid="{00000000-0005-0000-0000-00005A040000}"/>
    <cellStyle name="40% - Accent2 5 3" xfId="1116" xr:uid="{00000000-0005-0000-0000-00005B040000}"/>
    <cellStyle name="40% - Accent2 5 4" xfId="1117" xr:uid="{00000000-0005-0000-0000-00005C040000}"/>
    <cellStyle name="40% - Accent2 5 4 2" xfId="1118" xr:uid="{00000000-0005-0000-0000-00005D040000}"/>
    <cellStyle name="40% - Accent2 5 5" xfId="1119" xr:uid="{00000000-0005-0000-0000-00005E040000}"/>
    <cellStyle name="40% - Accent2 6" xfId="1120" xr:uid="{00000000-0005-0000-0000-00005F040000}"/>
    <cellStyle name="40% - Accent2 6 1" xfId="1121" xr:uid="{00000000-0005-0000-0000-000060040000}"/>
    <cellStyle name="40% - Accent2 6 2" xfId="1122" xr:uid="{00000000-0005-0000-0000-000061040000}"/>
    <cellStyle name="40% - Accent2 6 2 2" xfId="1123" xr:uid="{00000000-0005-0000-0000-000062040000}"/>
    <cellStyle name="40% - Accent2 6 2 3" xfId="1124" xr:uid="{00000000-0005-0000-0000-000063040000}"/>
    <cellStyle name="40% - Accent2 6 3" xfId="1125" xr:uid="{00000000-0005-0000-0000-000064040000}"/>
    <cellStyle name="40% - Accent2 6 4" xfId="1126" xr:uid="{00000000-0005-0000-0000-000065040000}"/>
    <cellStyle name="40% - Accent2 6 4 2" xfId="1127" xr:uid="{00000000-0005-0000-0000-000066040000}"/>
    <cellStyle name="40% - Accent2 6 5" xfId="1128" xr:uid="{00000000-0005-0000-0000-000067040000}"/>
    <cellStyle name="40% - Accent2 7" xfId="1129" xr:uid="{00000000-0005-0000-0000-000068040000}"/>
    <cellStyle name="40% - Accent2 7 1" xfId="1130" xr:uid="{00000000-0005-0000-0000-000069040000}"/>
    <cellStyle name="40% - Accent2 7 2" xfId="1131" xr:uid="{00000000-0005-0000-0000-00006A040000}"/>
    <cellStyle name="40% - Accent2 7 3" xfId="1132" xr:uid="{00000000-0005-0000-0000-00006B040000}"/>
    <cellStyle name="40% - Accent2 8" xfId="1133" xr:uid="{00000000-0005-0000-0000-00006C040000}"/>
    <cellStyle name="40% - Accent2 8 1" xfId="1134" xr:uid="{00000000-0005-0000-0000-00006D040000}"/>
    <cellStyle name="40% - Accent2 8 2" xfId="1135" xr:uid="{00000000-0005-0000-0000-00006E040000}"/>
    <cellStyle name="40% - Accent2 8 3" xfId="1136" xr:uid="{00000000-0005-0000-0000-00006F040000}"/>
    <cellStyle name="40% - Accent2 9" xfId="1137" xr:uid="{00000000-0005-0000-0000-000070040000}"/>
    <cellStyle name="40% - Accent2 9 1" xfId="1138" xr:uid="{00000000-0005-0000-0000-000071040000}"/>
    <cellStyle name="40% - Accent2 9 2" xfId="1139" xr:uid="{00000000-0005-0000-0000-000072040000}"/>
    <cellStyle name="40% - Accent2 9 3" xfId="1140" xr:uid="{00000000-0005-0000-0000-000073040000}"/>
    <cellStyle name="40% - Accent3 1" xfId="1141" xr:uid="{00000000-0005-0000-0000-000074040000}"/>
    <cellStyle name="40% - Accent3 1 1" xfId="1142" xr:uid="{00000000-0005-0000-0000-000075040000}"/>
    <cellStyle name="40% - Accent3 1 2" xfId="1143" xr:uid="{00000000-0005-0000-0000-000076040000}"/>
    <cellStyle name="40% - Accent3 1 2 2" xfId="1144" xr:uid="{00000000-0005-0000-0000-000077040000}"/>
    <cellStyle name="40% - Accent3 1 2 3" xfId="1145" xr:uid="{00000000-0005-0000-0000-000078040000}"/>
    <cellStyle name="40% - Accent3 1 3" xfId="1146" xr:uid="{00000000-0005-0000-0000-000079040000}"/>
    <cellStyle name="40% - Accent3 1 4" xfId="1147" xr:uid="{00000000-0005-0000-0000-00007A040000}"/>
    <cellStyle name="40% - Accent3 1 4 2" xfId="1148" xr:uid="{00000000-0005-0000-0000-00007B040000}"/>
    <cellStyle name="40% - Accent3 10" xfId="1149" xr:uid="{00000000-0005-0000-0000-00007C040000}"/>
    <cellStyle name="40% - Accent3 11" xfId="1150" xr:uid="{00000000-0005-0000-0000-00007D040000}"/>
    <cellStyle name="40% - Accent3 12" xfId="1151" xr:uid="{00000000-0005-0000-0000-00007E040000}"/>
    <cellStyle name="40% - Accent3 13" xfId="1152" xr:uid="{00000000-0005-0000-0000-00007F040000}"/>
    <cellStyle name="40% - Accent3 14" xfId="1153" xr:uid="{00000000-0005-0000-0000-000080040000}"/>
    <cellStyle name="40% - Accent3 2" xfId="1154" xr:uid="{00000000-0005-0000-0000-000081040000}"/>
    <cellStyle name="40% - Accent3 2 1" xfId="1155" xr:uid="{00000000-0005-0000-0000-000082040000}"/>
    <cellStyle name="40% - Accent3 2 2" xfId="1156" xr:uid="{00000000-0005-0000-0000-000083040000}"/>
    <cellStyle name="40% - Accent3 2 2 2" xfId="1157" xr:uid="{00000000-0005-0000-0000-000084040000}"/>
    <cellStyle name="40% - Accent3 2 2 3" xfId="1158" xr:uid="{00000000-0005-0000-0000-000085040000}"/>
    <cellStyle name="40% - Accent3 2 2 4" xfId="1159" xr:uid="{00000000-0005-0000-0000-000086040000}"/>
    <cellStyle name="40% - Accent3 2 3" xfId="1160" xr:uid="{00000000-0005-0000-0000-000087040000}"/>
    <cellStyle name="40% - Accent3 2 3 2" xfId="1161" xr:uid="{00000000-0005-0000-0000-000088040000}"/>
    <cellStyle name="40% - Accent3 2 4" xfId="1162" xr:uid="{00000000-0005-0000-0000-000089040000}"/>
    <cellStyle name="40% - Accent3 2 4 2" xfId="1163" xr:uid="{00000000-0005-0000-0000-00008A040000}"/>
    <cellStyle name="40% - Accent3 2 5" xfId="1164" xr:uid="{00000000-0005-0000-0000-00008B040000}"/>
    <cellStyle name="40% - Accent3 2 6" xfId="1165" xr:uid="{00000000-0005-0000-0000-00008C040000}"/>
    <cellStyle name="40% - Accent3 2_H1.11" xfId="1166" xr:uid="{00000000-0005-0000-0000-00008D040000}"/>
    <cellStyle name="40% - Accent3 3" xfId="1167" xr:uid="{00000000-0005-0000-0000-00008E040000}"/>
    <cellStyle name="40% - Accent3 3 1" xfId="1168" xr:uid="{00000000-0005-0000-0000-00008F040000}"/>
    <cellStyle name="40% - Accent3 3 2" xfId="1169" xr:uid="{00000000-0005-0000-0000-000090040000}"/>
    <cellStyle name="40% - Accent3 3 2 2" xfId="1170" xr:uid="{00000000-0005-0000-0000-000091040000}"/>
    <cellStyle name="40% - Accent3 3 2 3" xfId="1171" xr:uid="{00000000-0005-0000-0000-000092040000}"/>
    <cellStyle name="40% - Accent3 3 3" xfId="1172" xr:uid="{00000000-0005-0000-0000-000093040000}"/>
    <cellStyle name="40% - Accent3 3 4" xfId="1173" xr:uid="{00000000-0005-0000-0000-000094040000}"/>
    <cellStyle name="40% - Accent3 3 4 2" xfId="1174" xr:uid="{00000000-0005-0000-0000-000095040000}"/>
    <cellStyle name="40% - Accent3 3 5" xfId="1175" xr:uid="{00000000-0005-0000-0000-000096040000}"/>
    <cellStyle name="40% - Accent3 4" xfId="1176" xr:uid="{00000000-0005-0000-0000-000097040000}"/>
    <cellStyle name="40% - Accent3 4 1" xfId="1177" xr:uid="{00000000-0005-0000-0000-000098040000}"/>
    <cellStyle name="40% - Accent3 4 2" xfId="1178" xr:uid="{00000000-0005-0000-0000-000099040000}"/>
    <cellStyle name="40% - Accent3 4 2 2" xfId="1179" xr:uid="{00000000-0005-0000-0000-00009A040000}"/>
    <cellStyle name="40% - Accent3 4 2 3" xfId="1180" xr:uid="{00000000-0005-0000-0000-00009B040000}"/>
    <cellStyle name="40% - Accent3 4 3" xfId="1181" xr:uid="{00000000-0005-0000-0000-00009C040000}"/>
    <cellStyle name="40% - Accent3 4 4" xfId="1182" xr:uid="{00000000-0005-0000-0000-00009D040000}"/>
    <cellStyle name="40% - Accent3 4 4 2" xfId="1183" xr:uid="{00000000-0005-0000-0000-00009E040000}"/>
    <cellStyle name="40% - Accent3 4 5" xfId="1184" xr:uid="{00000000-0005-0000-0000-00009F040000}"/>
    <cellStyle name="40% - Accent3 5" xfId="1185" xr:uid="{00000000-0005-0000-0000-0000A0040000}"/>
    <cellStyle name="40% - Accent3 5 1" xfId="1186" xr:uid="{00000000-0005-0000-0000-0000A1040000}"/>
    <cellStyle name="40% - Accent3 5 2" xfId="1187" xr:uid="{00000000-0005-0000-0000-0000A2040000}"/>
    <cellStyle name="40% - Accent3 5 2 2" xfId="1188" xr:uid="{00000000-0005-0000-0000-0000A3040000}"/>
    <cellStyle name="40% - Accent3 5 2 3" xfId="1189" xr:uid="{00000000-0005-0000-0000-0000A4040000}"/>
    <cellStyle name="40% - Accent3 5 3" xfId="1190" xr:uid="{00000000-0005-0000-0000-0000A5040000}"/>
    <cellStyle name="40% - Accent3 5 4" xfId="1191" xr:uid="{00000000-0005-0000-0000-0000A6040000}"/>
    <cellStyle name="40% - Accent3 5 4 2" xfId="1192" xr:uid="{00000000-0005-0000-0000-0000A7040000}"/>
    <cellStyle name="40% - Accent3 5 5" xfId="1193" xr:uid="{00000000-0005-0000-0000-0000A8040000}"/>
    <cellStyle name="40% - Accent3 6" xfId="1194" xr:uid="{00000000-0005-0000-0000-0000A9040000}"/>
    <cellStyle name="40% - Accent3 6 1" xfId="1195" xr:uid="{00000000-0005-0000-0000-0000AA040000}"/>
    <cellStyle name="40% - Accent3 6 2" xfId="1196" xr:uid="{00000000-0005-0000-0000-0000AB040000}"/>
    <cellStyle name="40% - Accent3 6 2 2" xfId="1197" xr:uid="{00000000-0005-0000-0000-0000AC040000}"/>
    <cellStyle name="40% - Accent3 6 2 3" xfId="1198" xr:uid="{00000000-0005-0000-0000-0000AD040000}"/>
    <cellStyle name="40% - Accent3 6 3" xfId="1199" xr:uid="{00000000-0005-0000-0000-0000AE040000}"/>
    <cellStyle name="40% - Accent3 6 4" xfId="1200" xr:uid="{00000000-0005-0000-0000-0000AF040000}"/>
    <cellStyle name="40% - Accent3 6 4 2" xfId="1201" xr:uid="{00000000-0005-0000-0000-0000B0040000}"/>
    <cellStyle name="40% - Accent3 6 5" xfId="1202" xr:uid="{00000000-0005-0000-0000-0000B1040000}"/>
    <cellStyle name="40% - Accent3 7" xfId="1203" xr:uid="{00000000-0005-0000-0000-0000B2040000}"/>
    <cellStyle name="40% - Accent3 7 1" xfId="1204" xr:uid="{00000000-0005-0000-0000-0000B3040000}"/>
    <cellStyle name="40% - Accent3 7 2" xfId="1205" xr:uid="{00000000-0005-0000-0000-0000B4040000}"/>
    <cellStyle name="40% - Accent3 7 3" xfId="1206" xr:uid="{00000000-0005-0000-0000-0000B5040000}"/>
    <cellStyle name="40% - Accent3 8" xfId="1207" xr:uid="{00000000-0005-0000-0000-0000B6040000}"/>
    <cellStyle name="40% - Accent3 8 1" xfId="1208" xr:uid="{00000000-0005-0000-0000-0000B7040000}"/>
    <cellStyle name="40% - Accent3 8 2" xfId="1209" xr:uid="{00000000-0005-0000-0000-0000B8040000}"/>
    <cellStyle name="40% - Accent3 8 3" xfId="1210" xr:uid="{00000000-0005-0000-0000-0000B9040000}"/>
    <cellStyle name="40% - Accent3 9" xfId="1211" xr:uid="{00000000-0005-0000-0000-0000BA040000}"/>
    <cellStyle name="40% - Accent3 9 1" xfId="1212" xr:uid="{00000000-0005-0000-0000-0000BB040000}"/>
    <cellStyle name="40% - Accent3 9 2" xfId="1213" xr:uid="{00000000-0005-0000-0000-0000BC040000}"/>
    <cellStyle name="40% - Accent3 9 3" xfId="1214" xr:uid="{00000000-0005-0000-0000-0000BD040000}"/>
    <cellStyle name="40% - Accent4 1" xfId="1215" xr:uid="{00000000-0005-0000-0000-0000BE040000}"/>
    <cellStyle name="40% - Accent4 1 1" xfId="1216" xr:uid="{00000000-0005-0000-0000-0000BF040000}"/>
    <cellStyle name="40% - Accent4 1 2" xfId="1217" xr:uid="{00000000-0005-0000-0000-0000C0040000}"/>
    <cellStyle name="40% - Accent4 1 2 2" xfId="1218" xr:uid="{00000000-0005-0000-0000-0000C1040000}"/>
    <cellStyle name="40% - Accent4 1 2 3" xfId="1219" xr:uid="{00000000-0005-0000-0000-0000C2040000}"/>
    <cellStyle name="40% - Accent4 1 3" xfId="1220" xr:uid="{00000000-0005-0000-0000-0000C3040000}"/>
    <cellStyle name="40% - Accent4 1 3 2" xfId="1221" xr:uid="{00000000-0005-0000-0000-0000C4040000}"/>
    <cellStyle name="40% - Accent4 1 3 3" xfId="1222" xr:uid="{00000000-0005-0000-0000-0000C5040000}"/>
    <cellStyle name="40% - Accent4 1 3 4" xfId="1223" xr:uid="{00000000-0005-0000-0000-0000C6040000}"/>
    <cellStyle name="40% - Accent4 1 4" xfId="1224" xr:uid="{00000000-0005-0000-0000-0000C7040000}"/>
    <cellStyle name="40% - Accent4 1 5" xfId="1225" xr:uid="{00000000-0005-0000-0000-0000C8040000}"/>
    <cellStyle name="40% - Accent4 10" xfId="1226" xr:uid="{00000000-0005-0000-0000-0000C9040000}"/>
    <cellStyle name="40% - Accent4 11" xfId="1227" xr:uid="{00000000-0005-0000-0000-0000CA040000}"/>
    <cellStyle name="40% - Accent4 12" xfId="1228" xr:uid="{00000000-0005-0000-0000-0000CB040000}"/>
    <cellStyle name="40% - Accent4 13" xfId="1229" xr:uid="{00000000-0005-0000-0000-0000CC040000}"/>
    <cellStyle name="40% - Accent4 14" xfId="1230" xr:uid="{00000000-0005-0000-0000-0000CD040000}"/>
    <cellStyle name="40% - Accent4 2" xfId="1231" xr:uid="{00000000-0005-0000-0000-0000CE040000}"/>
    <cellStyle name="40% - Accent4 2 1" xfId="1232" xr:uid="{00000000-0005-0000-0000-0000CF040000}"/>
    <cellStyle name="40% - Accent4 2 2" xfId="1233" xr:uid="{00000000-0005-0000-0000-0000D0040000}"/>
    <cellStyle name="40% - Accent4 2 2 2" xfId="1234" xr:uid="{00000000-0005-0000-0000-0000D1040000}"/>
    <cellStyle name="40% - Accent4 2 2 3" xfId="1235" xr:uid="{00000000-0005-0000-0000-0000D2040000}"/>
    <cellStyle name="40% - Accent4 2 2 4" xfId="1236" xr:uid="{00000000-0005-0000-0000-0000D3040000}"/>
    <cellStyle name="40% - Accent4 2 3" xfId="1237" xr:uid="{00000000-0005-0000-0000-0000D4040000}"/>
    <cellStyle name="40% - Accent4 2 3 2" xfId="1238" xr:uid="{00000000-0005-0000-0000-0000D5040000}"/>
    <cellStyle name="40% - Accent4 2 3 3" xfId="1239" xr:uid="{00000000-0005-0000-0000-0000D6040000}"/>
    <cellStyle name="40% - Accent4 2 3 4" xfId="1240" xr:uid="{00000000-0005-0000-0000-0000D7040000}"/>
    <cellStyle name="40% - Accent4 2 3 5" xfId="1241" xr:uid="{00000000-0005-0000-0000-0000D8040000}"/>
    <cellStyle name="40% - Accent4 2 4" xfId="1242" xr:uid="{00000000-0005-0000-0000-0000D9040000}"/>
    <cellStyle name="40% - Accent4 2 5" xfId="1243" xr:uid="{00000000-0005-0000-0000-0000DA040000}"/>
    <cellStyle name="40% - Accent4 2 5 2" xfId="1244" xr:uid="{00000000-0005-0000-0000-0000DB040000}"/>
    <cellStyle name="40% - Accent4 2 6" xfId="1245" xr:uid="{00000000-0005-0000-0000-0000DC040000}"/>
    <cellStyle name="40% - Accent4 2_H1.11" xfId="1246" xr:uid="{00000000-0005-0000-0000-0000DD040000}"/>
    <cellStyle name="40% - Accent4 3" xfId="1247" xr:uid="{00000000-0005-0000-0000-0000DE040000}"/>
    <cellStyle name="40% - Accent4 3 1" xfId="1248" xr:uid="{00000000-0005-0000-0000-0000DF040000}"/>
    <cellStyle name="40% - Accent4 3 2" xfId="1249" xr:uid="{00000000-0005-0000-0000-0000E0040000}"/>
    <cellStyle name="40% - Accent4 3 2 2" xfId="1250" xr:uid="{00000000-0005-0000-0000-0000E1040000}"/>
    <cellStyle name="40% - Accent4 3 2 3" xfId="1251" xr:uid="{00000000-0005-0000-0000-0000E2040000}"/>
    <cellStyle name="40% - Accent4 3 3" xfId="1252" xr:uid="{00000000-0005-0000-0000-0000E3040000}"/>
    <cellStyle name="40% - Accent4 3 3 2" xfId="1253" xr:uid="{00000000-0005-0000-0000-0000E4040000}"/>
    <cellStyle name="40% - Accent4 3 3 3" xfId="1254" xr:uid="{00000000-0005-0000-0000-0000E5040000}"/>
    <cellStyle name="40% - Accent4 3 3 4" xfId="1255" xr:uid="{00000000-0005-0000-0000-0000E6040000}"/>
    <cellStyle name="40% - Accent4 3 4" xfId="1256" xr:uid="{00000000-0005-0000-0000-0000E7040000}"/>
    <cellStyle name="40% - Accent4 3 5" xfId="1257" xr:uid="{00000000-0005-0000-0000-0000E8040000}"/>
    <cellStyle name="40% - Accent4 3 6" xfId="1258" xr:uid="{00000000-0005-0000-0000-0000E9040000}"/>
    <cellStyle name="40% - Accent4 4" xfId="1259" xr:uid="{00000000-0005-0000-0000-0000EA040000}"/>
    <cellStyle name="40% - Accent4 4 1" xfId="1260" xr:uid="{00000000-0005-0000-0000-0000EB040000}"/>
    <cellStyle name="40% - Accent4 4 2" xfId="1261" xr:uid="{00000000-0005-0000-0000-0000EC040000}"/>
    <cellStyle name="40% - Accent4 4 2 2" xfId="1262" xr:uid="{00000000-0005-0000-0000-0000ED040000}"/>
    <cellStyle name="40% - Accent4 4 2 3" xfId="1263" xr:uid="{00000000-0005-0000-0000-0000EE040000}"/>
    <cellStyle name="40% - Accent4 4 3" xfId="1264" xr:uid="{00000000-0005-0000-0000-0000EF040000}"/>
    <cellStyle name="40% - Accent4 4 3 2" xfId="1265" xr:uid="{00000000-0005-0000-0000-0000F0040000}"/>
    <cellStyle name="40% - Accent4 4 3 3" xfId="1266" xr:uid="{00000000-0005-0000-0000-0000F1040000}"/>
    <cellStyle name="40% - Accent4 4 3 4" xfId="1267" xr:uid="{00000000-0005-0000-0000-0000F2040000}"/>
    <cellStyle name="40% - Accent4 4 4" xfId="1268" xr:uid="{00000000-0005-0000-0000-0000F3040000}"/>
    <cellStyle name="40% - Accent4 4 5" xfId="1269" xr:uid="{00000000-0005-0000-0000-0000F4040000}"/>
    <cellStyle name="40% - Accent4 4 6" xfId="1270" xr:uid="{00000000-0005-0000-0000-0000F5040000}"/>
    <cellStyle name="40% - Accent4 5" xfId="1271" xr:uid="{00000000-0005-0000-0000-0000F6040000}"/>
    <cellStyle name="40% - Accent4 5 1" xfId="1272" xr:uid="{00000000-0005-0000-0000-0000F7040000}"/>
    <cellStyle name="40% - Accent4 5 2" xfId="1273" xr:uid="{00000000-0005-0000-0000-0000F8040000}"/>
    <cellStyle name="40% - Accent4 5 2 2" xfId="1274" xr:uid="{00000000-0005-0000-0000-0000F9040000}"/>
    <cellStyle name="40% - Accent4 5 2 3" xfId="1275" xr:uid="{00000000-0005-0000-0000-0000FA040000}"/>
    <cellStyle name="40% - Accent4 5 3" xfId="1276" xr:uid="{00000000-0005-0000-0000-0000FB040000}"/>
    <cellStyle name="40% - Accent4 5 3 2" xfId="1277" xr:uid="{00000000-0005-0000-0000-0000FC040000}"/>
    <cellStyle name="40% - Accent4 5 3 3" xfId="1278" xr:uid="{00000000-0005-0000-0000-0000FD040000}"/>
    <cellStyle name="40% - Accent4 5 3 4" xfId="1279" xr:uid="{00000000-0005-0000-0000-0000FE040000}"/>
    <cellStyle name="40% - Accent4 5 4" xfId="1280" xr:uid="{00000000-0005-0000-0000-0000FF040000}"/>
    <cellStyle name="40% - Accent4 5 5" xfId="1281" xr:uid="{00000000-0005-0000-0000-000000050000}"/>
    <cellStyle name="40% - Accent4 5 6" xfId="1282" xr:uid="{00000000-0005-0000-0000-000001050000}"/>
    <cellStyle name="40% - Accent4 6" xfId="1283" xr:uid="{00000000-0005-0000-0000-000002050000}"/>
    <cellStyle name="40% - Accent4 6 1" xfId="1284" xr:uid="{00000000-0005-0000-0000-000003050000}"/>
    <cellStyle name="40% - Accent4 6 2" xfId="1285" xr:uid="{00000000-0005-0000-0000-000004050000}"/>
    <cellStyle name="40% - Accent4 6 2 2" xfId="1286" xr:uid="{00000000-0005-0000-0000-000005050000}"/>
    <cellStyle name="40% - Accent4 6 2 3" xfId="1287" xr:uid="{00000000-0005-0000-0000-000006050000}"/>
    <cellStyle name="40% - Accent4 6 3" xfId="1288" xr:uid="{00000000-0005-0000-0000-000007050000}"/>
    <cellStyle name="40% - Accent4 6 3 2" xfId="1289" xr:uid="{00000000-0005-0000-0000-000008050000}"/>
    <cellStyle name="40% - Accent4 6 3 3" xfId="1290" xr:uid="{00000000-0005-0000-0000-000009050000}"/>
    <cellStyle name="40% - Accent4 6 3 4" xfId="1291" xr:uid="{00000000-0005-0000-0000-00000A050000}"/>
    <cellStyle name="40% - Accent4 6 4" xfId="1292" xr:uid="{00000000-0005-0000-0000-00000B050000}"/>
    <cellStyle name="40% - Accent4 6 5" xfId="1293" xr:uid="{00000000-0005-0000-0000-00000C050000}"/>
    <cellStyle name="40% - Accent4 6 6" xfId="1294" xr:uid="{00000000-0005-0000-0000-00000D050000}"/>
    <cellStyle name="40% - Accent4 7" xfId="1295" xr:uid="{00000000-0005-0000-0000-00000E050000}"/>
    <cellStyle name="40% - Accent4 7 1" xfId="1296" xr:uid="{00000000-0005-0000-0000-00000F050000}"/>
    <cellStyle name="40% - Accent4 7 2" xfId="1297" xr:uid="{00000000-0005-0000-0000-000010050000}"/>
    <cellStyle name="40% - Accent4 7 3" xfId="1298" xr:uid="{00000000-0005-0000-0000-000011050000}"/>
    <cellStyle name="40% - Accent4 8" xfId="1299" xr:uid="{00000000-0005-0000-0000-000012050000}"/>
    <cellStyle name="40% - Accent4 8 1" xfId="1300" xr:uid="{00000000-0005-0000-0000-000013050000}"/>
    <cellStyle name="40% - Accent4 8 2" xfId="1301" xr:uid="{00000000-0005-0000-0000-000014050000}"/>
    <cellStyle name="40% - Accent4 8 3" xfId="1302" xr:uid="{00000000-0005-0000-0000-000015050000}"/>
    <cellStyle name="40% - Accent4 9" xfId="1303" xr:uid="{00000000-0005-0000-0000-000016050000}"/>
    <cellStyle name="40% - Accent4 9 1" xfId="1304" xr:uid="{00000000-0005-0000-0000-000017050000}"/>
    <cellStyle name="40% - Accent4 9 2" xfId="1305" xr:uid="{00000000-0005-0000-0000-000018050000}"/>
    <cellStyle name="40% - Accent4 9 3" xfId="1306" xr:uid="{00000000-0005-0000-0000-000019050000}"/>
    <cellStyle name="40% - Accent5 1" xfId="1307" xr:uid="{00000000-0005-0000-0000-00001A050000}"/>
    <cellStyle name="40% - Accent5 1 1" xfId="1308" xr:uid="{00000000-0005-0000-0000-00001B050000}"/>
    <cellStyle name="40% - Accent5 1 2" xfId="1309" xr:uid="{00000000-0005-0000-0000-00001C050000}"/>
    <cellStyle name="40% - Accent5 1 2 2" xfId="1310" xr:uid="{00000000-0005-0000-0000-00001D050000}"/>
    <cellStyle name="40% - Accent5 1 2 3" xfId="1311" xr:uid="{00000000-0005-0000-0000-00001E050000}"/>
    <cellStyle name="40% - Accent5 1 3" xfId="1312" xr:uid="{00000000-0005-0000-0000-00001F050000}"/>
    <cellStyle name="40% - Accent5 1 3 2" xfId="1313" xr:uid="{00000000-0005-0000-0000-000020050000}"/>
    <cellStyle name="40% - Accent5 1 3 3" xfId="1314" xr:uid="{00000000-0005-0000-0000-000021050000}"/>
    <cellStyle name="40% - Accent5 1 3 4" xfId="1315" xr:uid="{00000000-0005-0000-0000-000022050000}"/>
    <cellStyle name="40% - Accent5 1 4" xfId="1316" xr:uid="{00000000-0005-0000-0000-000023050000}"/>
    <cellStyle name="40% - Accent5 1 5" xfId="1317" xr:uid="{00000000-0005-0000-0000-000024050000}"/>
    <cellStyle name="40% - Accent5 10" xfId="1318" xr:uid="{00000000-0005-0000-0000-000025050000}"/>
    <cellStyle name="40% - Accent5 11" xfId="1319" xr:uid="{00000000-0005-0000-0000-000026050000}"/>
    <cellStyle name="40% - Accent5 12" xfId="1320" xr:uid="{00000000-0005-0000-0000-000027050000}"/>
    <cellStyle name="40% - Accent5 13" xfId="1321" xr:uid="{00000000-0005-0000-0000-000028050000}"/>
    <cellStyle name="40% - Accent5 14" xfId="1322" xr:uid="{00000000-0005-0000-0000-000029050000}"/>
    <cellStyle name="40% - Accent5 2" xfId="1323" xr:uid="{00000000-0005-0000-0000-00002A050000}"/>
    <cellStyle name="40% - Accent5 2 1" xfId="1324" xr:uid="{00000000-0005-0000-0000-00002B050000}"/>
    <cellStyle name="40% - Accent5 2 2" xfId="1325" xr:uid="{00000000-0005-0000-0000-00002C050000}"/>
    <cellStyle name="40% - Accent5 2 2 2" xfId="1326" xr:uid="{00000000-0005-0000-0000-00002D050000}"/>
    <cellStyle name="40% - Accent5 2 2 3" xfId="1327" xr:uid="{00000000-0005-0000-0000-00002E050000}"/>
    <cellStyle name="40% - Accent5 2 2 4" xfId="1328" xr:uid="{00000000-0005-0000-0000-00002F050000}"/>
    <cellStyle name="40% - Accent5 2 3" xfId="1329" xr:uid="{00000000-0005-0000-0000-000030050000}"/>
    <cellStyle name="40% - Accent5 2 3 2" xfId="1330" xr:uid="{00000000-0005-0000-0000-000031050000}"/>
    <cellStyle name="40% - Accent5 2 3 3" xfId="1331" xr:uid="{00000000-0005-0000-0000-000032050000}"/>
    <cellStyle name="40% - Accent5 2 3 4" xfId="1332" xr:uid="{00000000-0005-0000-0000-000033050000}"/>
    <cellStyle name="40% - Accent5 2 3 5" xfId="1333" xr:uid="{00000000-0005-0000-0000-000034050000}"/>
    <cellStyle name="40% - Accent5 2 4" xfId="1334" xr:uid="{00000000-0005-0000-0000-000035050000}"/>
    <cellStyle name="40% - Accent5 2 5" xfId="1335" xr:uid="{00000000-0005-0000-0000-000036050000}"/>
    <cellStyle name="40% - Accent5 2 5 2" xfId="1336" xr:uid="{00000000-0005-0000-0000-000037050000}"/>
    <cellStyle name="40% - Accent5 2 6" xfId="1337" xr:uid="{00000000-0005-0000-0000-000038050000}"/>
    <cellStyle name="40% - Accent5 2_H1.11" xfId="1338" xr:uid="{00000000-0005-0000-0000-000039050000}"/>
    <cellStyle name="40% - Accent5 3" xfId="1339" xr:uid="{00000000-0005-0000-0000-00003A050000}"/>
    <cellStyle name="40% - Accent5 3 1" xfId="1340" xr:uid="{00000000-0005-0000-0000-00003B050000}"/>
    <cellStyle name="40% - Accent5 3 2" xfId="1341" xr:uid="{00000000-0005-0000-0000-00003C050000}"/>
    <cellStyle name="40% - Accent5 3 2 2" xfId="1342" xr:uid="{00000000-0005-0000-0000-00003D050000}"/>
    <cellStyle name="40% - Accent5 3 2 3" xfId="1343" xr:uid="{00000000-0005-0000-0000-00003E050000}"/>
    <cellStyle name="40% - Accent5 3 3" xfId="1344" xr:uid="{00000000-0005-0000-0000-00003F050000}"/>
    <cellStyle name="40% - Accent5 3 3 2" xfId="1345" xr:uid="{00000000-0005-0000-0000-000040050000}"/>
    <cellStyle name="40% - Accent5 3 3 3" xfId="1346" xr:uid="{00000000-0005-0000-0000-000041050000}"/>
    <cellStyle name="40% - Accent5 3 3 4" xfId="1347" xr:uid="{00000000-0005-0000-0000-000042050000}"/>
    <cellStyle name="40% - Accent5 3 4" xfId="1348" xr:uid="{00000000-0005-0000-0000-000043050000}"/>
    <cellStyle name="40% - Accent5 3 5" xfId="1349" xr:uid="{00000000-0005-0000-0000-000044050000}"/>
    <cellStyle name="40% - Accent5 3 6" xfId="1350" xr:uid="{00000000-0005-0000-0000-000045050000}"/>
    <cellStyle name="40% - Accent5 4" xfId="1351" xr:uid="{00000000-0005-0000-0000-000046050000}"/>
    <cellStyle name="40% - Accent5 4 1" xfId="1352" xr:uid="{00000000-0005-0000-0000-000047050000}"/>
    <cellStyle name="40% - Accent5 4 2" xfId="1353" xr:uid="{00000000-0005-0000-0000-000048050000}"/>
    <cellStyle name="40% - Accent5 4 2 2" xfId="1354" xr:uid="{00000000-0005-0000-0000-000049050000}"/>
    <cellStyle name="40% - Accent5 4 2 3" xfId="1355" xr:uid="{00000000-0005-0000-0000-00004A050000}"/>
    <cellStyle name="40% - Accent5 4 3" xfId="1356" xr:uid="{00000000-0005-0000-0000-00004B050000}"/>
    <cellStyle name="40% - Accent5 4 3 2" xfId="1357" xr:uid="{00000000-0005-0000-0000-00004C050000}"/>
    <cellStyle name="40% - Accent5 4 3 3" xfId="1358" xr:uid="{00000000-0005-0000-0000-00004D050000}"/>
    <cellStyle name="40% - Accent5 4 3 4" xfId="1359" xr:uid="{00000000-0005-0000-0000-00004E050000}"/>
    <cellStyle name="40% - Accent5 4 4" xfId="1360" xr:uid="{00000000-0005-0000-0000-00004F050000}"/>
    <cellStyle name="40% - Accent5 4 5" xfId="1361" xr:uid="{00000000-0005-0000-0000-000050050000}"/>
    <cellStyle name="40% - Accent5 4 6" xfId="1362" xr:uid="{00000000-0005-0000-0000-000051050000}"/>
    <cellStyle name="40% - Accent5 5" xfId="1363" xr:uid="{00000000-0005-0000-0000-000052050000}"/>
    <cellStyle name="40% - Accent5 5 1" xfId="1364" xr:uid="{00000000-0005-0000-0000-000053050000}"/>
    <cellStyle name="40% - Accent5 5 2" xfId="1365" xr:uid="{00000000-0005-0000-0000-000054050000}"/>
    <cellStyle name="40% - Accent5 5 2 2" xfId="1366" xr:uid="{00000000-0005-0000-0000-000055050000}"/>
    <cellStyle name="40% - Accent5 5 2 3" xfId="1367" xr:uid="{00000000-0005-0000-0000-000056050000}"/>
    <cellStyle name="40% - Accent5 5 3" xfId="1368" xr:uid="{00000000-0005-0000-0000-000057050000}"/>
    <cellStyle name="40% - Accent5 5 3 2" xfId="1369" xr:uid="{00000000-0005-0000-0000-000058050000}"/>
    <cellStyle name="40% - Accent5 5 3 3" xfId="1370" xr:uid="{00000000-0005-0000-0000-000059050000}"/>
    <cellStyle name="40% - Accent5 5 3 4" xfId="1371" xr:uid="{00000000-0005-0000-0000-00005A050000}"/>
    <cellStyle name="40% - Accent5 5 4" xfId="1372" xr:uid="{00000000-0005-0000-0000-00005B050000}"/>
    <cellStyle name="40% - Accent5 5 5" xfId="1373" xr:uid="{00000000-0005-0000-0000-00005C050000}"/>
    <cellStyle name="40% - Accent5 5 6" xfId="1374" xr:uid="{00000000-0005-0000-0000-00005D050000}"/>
    <cellStyle name="40% - Accent5 6" xfId="1375" xr:uid="{00000000-0005-0000-0000-00005E050000}"/>
    <cellStyle name="40% - Accent5 6 1" xfId="1376" xr:uid="{00000000-0005-0000-0000-00005F050000}"/>
    <cellStyle name="40% - Accent5 6 2" xfId="1377" xr:uid="{00000000-0005-0000-0000-000060050000}"/>
    <cellStyle name="40% - Accent5 6 2 2" xfId="1378" xr:uid="{00000000-0005-0000-0000-000061050000}"/>
    <cellStyle name="40% - Accent5 6 2 3" xfId="1379" xr:uid="{00000000-0005-0000-0000-000062050000}"/>
    <cellStyle name="40% - Accent5 6 3" xfId="1380" xr:uid="{00000000-0005-0000-0000-000063050000}"/>
    <cellStyle name="40% - Accent5 6 3 2" xfId="1381" xr:uid="{00000000-0005-0000-0000-000064050000}"/>
    <cellStyle name="40% - Accent5 6 3 3" xfId="1382" xr:uid="{00000000-0005-0000-0000-000065050000}"/>
    <cellStyle name="40% - Accent5 6 3 4" xfId="1383" xr:uid="{00000000-0005-0000-0000-000066050000}"/>
    <cellStyle name="40% - Accent5 6 4" xfId="1384" xr:uid="{00000000-0005-0000-0000-000067050000}"/>
    <cellStyle name="40% - Accent5 6 5" xfId="1385" xr:uid="{00000000-0005-0000-0000-000068050000}"/>
    <cellStyle name="40% - Accent5 6 6" xfId="1386" xr:uid="{00000000-0005-0000-0000-000069050000}"/>
    <cellStyle name="40% - Accent5 7" xfId="1387" xr:uid="{00000000-0005-0000-0000-00006A050000}"/>
    <cellStyle name="40% - Accent5 7 1" xfId="1388" xr:uid="{00000000-0005-0000-0000-00006B050000}"/>
    <cellStyle name="40% - Accent5 7 2" xfId="1389" xr:uid="{00000000-0005-0000-0000-00006C050000}"/>
    <cellStyle name="40% - Accent5 7 3" xfId="1390" xr:uid="{00000000-0005-0000-0000-00006D050000}"/>
    <cellStyle name="40% - Accent5 8" xfId="1391" xr:uid="{00000000-0005-0000-0000-00006E050000}"/>
    <cellStyle name="40% - Accent5 8 1" xfId="1392" xr:uid="{00000000-0005-0000-0000-00006F050000}"/>
    <cellStyle name="40% - Accent5 8 2" xfId="1393" xr:uid="{00000000-0005-0000-0000-000070050000}"/>
    <cellStyle name="40% - Accent5 8 3" xfId="1394" xr:uid="{00000000-0005-0000-0000-000071050000}"/>
    <cellStyle name="40% - Accent5 9" xfId="1395" xr:uid="{00000000-0005-0000-0000-000072050000}"/>
    <cellStyle name="40% - Accent5 9 1" xfId="1396" xr:uid="{00000000-0005-0000-0000-000073050000}"/>
    <cellStyle name="40% - Accent5 9 2" xfId="1397" xr:uid="{00000000-0005-0000-0000-000074050000}"/>
    <cellStyle name="40% - Accent5 9 3" xfId="1398" xr:uid="{00000000-0005-0000-0000-000075050000}"/>
    <cellStyle name="40% - Accent6 1" xfId="1399" xr:uid="{00000000-0005-0000-0000-000076050000}"/>
    <cellStyle name="40% - Accent6 1 1" xfId="1400" xr:uid="{00000000-0005-0000-0000-000077050000}"/>
    <cellStyle name="40% - Accent6 1 2" xfId="1401" xr:uid="{00000000-0005-0000-0000-000078050000}"/>
    <cellStyle name="40% - Accent6 1 2 2" xfId="1402" xr:uid="{00000000-0005-0000-0000-000079050000}"/>
    <cellStyle name="40% - Accent6 1 2 3" xfId="1403" xr:uid="{00000000-0005-0000-0000-00007A050000}"/>
    <cellStyle name="40% - Accent6 1 3" xfId="1404" xr:uid="{00000000-0005-0000-0000-00007B050000}"/>
    <cellStyle name="40% - Accent6 1 3 2" xfId="1405" xr:uid="{00000000-0005-0000-0000-00007C050000}"/>
    <cellStyle name="40% - Accent6 1 3 3" xfId="1406" xr:uid="{00000000-0005-0000-0000-00007D050000}"/>
    <cellStyle name="40% - Accent6 1 3 4" xfId="1407" xr:uid="{00000000-0005-0000-0000-00007E050000}"/>
    <cellStyle name="40% - Accent6 1 4" xfId="1408" xr:uid="{00000000-0005-0000-0000-00007F050000}"/>
    <cellStyle name="40% - Accent6 1 5" xfId="1409" xr:uid="{00000000-0005-0000-0000-000080050000}"/>
    <cellStyle name="40% - Accent6 10" xfId="1410" xr:uid="{00000000-0005-0000-0000-000081050000}"/>
    <cellStyle name="40% - Accent6 11" xfId="1411" xr:uid="{00000000-0005-0000-0000-000082050000}"/>
    <cellStyle name="40% - Accent6 12" xfId="1412" xr:uid="{00000000-0005-0000-0000-000083050000}"/>
    <cellStyle name="40% - Accent6 13" xfId="1413" xr:uid="{00000000-0005-0000-0000-000084050000}"/>
    <cellStyle name="40% - Accent6 14" xfId="1414" xr:uid="{00000000-0005-0000-0000-000085050000}"/>
    <cellStyle name="40% - Accent6 2" xfId="1415" xr:uid="{00000000-0005-0000-0000-000086050000}"/>
    <cellStyle name="40% - Accent6 2 1" xfId="1416" xr:uid="{00000000-0005-0000-0000-000087050000}"/>
    <cellStyle name="40% - Accent6 2 2" xfId="1417" xr:uid="{00000000-0005-0000-0000-000088050000}"/>
    <cellStyle name="40% - Accent6 2 2 2" xfId="1418" xr:uid="{00000000-0005-0000-0000-000089050000}"/>
    <cellStyle name="40% - Accent6 2 2 3" xfId="1419" xr:uid="{00000000-0005-0000-0000-00008A050000}"/>
    <cellStyle name="40% - Accent6 2 2 4" xfId="1420" xr:uid="{00000000-0005-0000-0000-00008B050000}"/>
    <cellStyle name="40% - Accent6 2 3" xfId="1421" xr:uid="{00000000-0005-0000-0000-00008C050000}"/>
    <cellStyle name="40% - Accent6 2 3 2" xfId="1422" xr:uid="{00000000-0005-0000-0000-00008D050000}"/>
    <cellStyle name="40% - Accent6 2 3 3" xfId="1423" xr:uid="{00000000-0005-0000-0000-00008E050000}"/>
    <cellStyle name="40% - Accent6 2 3 4" xfId="1424" xr:uid="{00000000-0005-0000-0000-00008F050000}"/>
    <cellStyle name="40% - Accent6 2 3 5" xfId="1425" xr:uid="{00000000-0005-0000-0000-000090050000}"/>
    <cellStyle name="40% - Accent6 2 4" xfId="1426" xr:uid="{00000000-0005-0000-0000-000091050000}"/>
    <cellStyle name="40% - Accent6 2 5" xfId="1427" xr:uid="{00000000-0005-0000-0000-000092050000}"/>
    <cellStyle name="40% - Accent6 2 5 2" xfId="1428" xr:uid="{00000000-0005-0000-0000-000093050000}"/>
    <cellStyle name="40% - Accent6 2 6" xfId="1429" xr:uid="{00000000-0005-0000-0000-000094050000}"/>
    <cellStyle name="40% - Accent6 2_H1.11" xfId="1430" xr:uid="{00000000-0005-0000-0000-000095050000}"/>
    <cellStyle name="40% - Accent6 3" xfId="1431" xr:uid="{00000000-0005-0000-0000-000096050000}"/>
    <cellStyle name="40% - Accent6 3 1" xfId="1432" xr:uid="{00000000-0005-0000-0000-000097050000}"/>
    <cellStyle name="40% - Accent6 3 2" xfId="1433" xr:uid="{00000000-0005-0000-0000-000098050000}"/>
    <cellStyle name="40% - Accent6 3 2 2" xfId="1434" xr:uid="{00000000-0005-0000-0000-000099050000}"/>
    <cellStyle name="40% - Accent6 3 2 3" xfId="1435" xr:uid="{00000000-0005-0000-0000-00009A050000}"/>
    <cellStyle name="40% - Accent6 3 3" xfId="1436" xr:uid="{00000000-0005-0000-0000-00009B050000}"/>
    <cellStyle name="40% - Accent6 3 3 2" xfId="1437" xr:uid="{00000000-0005-0000-0000-00009C050000}"/>
    <cellStyle name="40% - Accent6 3 3 3" xfId="1438" xr:uid="{00000000-0005-0000-0000-00009D050000}"/>
    <cellStyle name="40% - Accent6 3 3 4" xfId="1439" xr:uid="{00000000-0005-0000-0000-00009E050000}"/>
    <cellStyle name="40% - Accent6 3 4" xfId="1440" xr:uid="{00000000-0005-0000-0000-00009F050000}"/>
    <cellStyle name="40% - Accent6 3 5" xfId="1441" xr:uid="{00000000-0005-0000-0000-0000A0050000}"/>
    <cellStyle name="40% - Accent6 3 6" xfId="1442" xr:uid="{00000000-0005-0000-0000-0000A1050000}"/>
    <cellStyle name="40% - Accent6 4" xfId="1443" xr:uid="{00000000-0005-0000-0000-0000A2050000}"/>
    <cellStyle name="40% - Accent6 4 1" xfId="1444" xr:uid="{00000000-0005-0000-0000-0000A3050000}"/>
    <cellStyle name="40% - Accent6 4 2" xfId="1445" xr:uid="{00000000-0005-0000-0000-0000A4050000}"/>
    <cellStyle name="40% - Accent6 4 2 2" xfId="1446" xr:uid="{00000000-0005-0000-0000-0000A5050000}"/>
    <cellStyle name="40% - Accent6 4 2 3" xfId="1447" xr:uid="{00000000-0005-0000-0000-0000A6050000}"/>
    <cellStyle name="40% - Accent6 4 3" xfId="1448" xr:uid="{00000000-0005-0000-0000-0000A7050000}"/>
    <cellStyle name="40% - Accent6 4 3 2" xfId="1449" xr:uid="{00000000-0005-0000-0000-0000A8050000}"/>
    <cellStyle name="40% - Accent6 4 3 3" xfId="1450" xr:uid="{00000000-0005-0000-0000-0000A9050000}"/>
    <cellStyle name="40% - Accent6 4 3 4" xfId="1451" xr:uid="{00000000-0005-0000-0000-0000AA050000}"/>
    <cellStyle name="40% - Accent6 4 4" xfId="1452" xr:uid="{00000000-0005-0000-0000-0000AB050000}"/>
    <cellStyle name="40% - Accent6 4 5" xfId="1453" xr:uid="{00000000-0005-0000-0000-0000AC050000}"/>
    <cellStyle name="40% - Accent6 4 6" xfId="1454" xr:uid="{00000000-0005-0000-0000-0000AD050000}"/>
    <cellStyle name="40% - Accent6 5" xfId="1455" xr:uid="{00000000-0005-0000-0000-0000AE050000}"/>
    <cellStyle name="40% - Accent6 5 1" xfId="1456" xr:uid="{00000000-0005-0000-0000-0000AF050000}"/>
    <cellStyle name="40% - Accent6 5 2" xfId="1457" xr:uid="{00000000-0005-0000-0000-0000B0050000}"/>
    <cellStyle name="40% - Accent6 5 2 2" xfId="1458" xr:uid="{00000000-0005-0000-0000-0000B1050000}"/>
    <cellStyle name="40% - Accent6 5 2 3" xfId="1459" xr:uid="{00000000-0005-0000-0000-0000B2050000}"/>
    <cellStyle name="40% - Accent6 5 3" xfId="1460" xr:uid="{00000000-0005-0000-0000-0000B3050000}"/>
    <cellStyle name="40% - Accent6 5 3 2" xfId="1461" xr:uid="{00000000-0005-0000-0000-0000B4050000}"/>
    <cellStyle name="40% - Accent6 5 3 3" xfId="1462" xr:uid="{00000000-0005-0000-0000-0000B5050000}"/>
    <cellStyle name="40% - Accent6 5 3 4" xfId="1463" xr:uid="{00000000-0005-0000-0000-0000B6050000}"/>
    <cellStyle name="40% - Accent6 5 4" xfId="1464" xr:uid="{00000000-0005-0000-0000-0000B7050000}"/>
    <cellStyle name="40% - Accent6 5 5" xfId="1465" xr:uid="{00000000-0005-0000-0000-0000B8050000}"/>
    <cellStyle name="40% - Accent6 5 6" xfId="1466" xr:uid="{00000000-0005-0000-0000-0000B9050000}"/>
    <cellStyle name="40% - Accent6 6" xfId="1467" xr:uid="{00000000-0005-0000-0000-0000BA050000}"/>
    <cellStyle name="40% - Accent6 6 1" xfId="1468" xr:uid="{00000000-0005-0000-0000-0000BB050000}"/>
    <cellStyle name="40% - Accent6 6 2" xfId="1469" xr:uid="{00000000-0005-0000-0000-0000BC050000}"/>
    <cellStyle name="40% - Accent6 6 2 2" xfId="1470" xr:uid="{00000000-0005-0000-0000-0000BD050000}"/>
    <cellStyle name="40% - Accent6 6 2 3" xfId="1471" xr:uid="{00000000-0005-0000-0000-0000BE050000}"/>
    <cellStyle name="40% - Accent6 6 3" xfId="1472" xr:uid="{00000000-0005-0000-0000-0000BF050000}"/>
    <cellStyle name="40% - Accent6 6 3 2" xfId="1473" xr:uid="{00000000-0005-0000-0000-0000C0050000}"/>
    <cellStyle name="40% - Accent6 6 3 3" xfId="1474" xr:uid="{00000000-0005-0000-0000-0000C1050000}"/>
    <cellStyle name="40% - Accent6 6 3 4" xfId="1475" xr:uid="{00000000-0005-0000-0000-0000C2050000}"/>
    <cellStyle name="40% - Accent6 6 4" xfId="1476" xr:uid="{00000000-0005-0000-0000-0000C3050000}"/>
    <cellStyle name="40% - Accent6 6 5" xfId="1477" xr:uid="{00000000-0005-0000-0000-0000C4050000}"/>
    <cellStyle name="40% - Accent6 6 6" xfId="1478" xr:uid="{00000000-0005-0000-0000-0000C5050000}"/>
    <cellStyle name="40% - Accent6 7" xfId="1479" xr:uid="{00000000-0005-0000-0000-0000C6050000}"/>
    <cellStyle name="40% - Accent6 7 1" xfId="1480" xr:uid="{00000000-0005-0000-0000-0000C7050000}"/>
    <cellStyle name="40% - Accent6 7 2" xfId="1481" xr:uid="{00000000-0005-0000-0000-0000C8050000}"/>
    <cellStyle name="40% - Accent6 7 3" xfId="1482" xr:uid="{00000000-0005-0000-0000-0000C9050000}"/>
    <cellStyle name="40% - Accent6 8" xfId="1483" xr:uid="{00000000-0005-0000-0000-0000CA050000}"/>
    <cellStyle name="40% - Accent6 8 1" xfId="1484" xr:uid="{00000000-0005-0000-0000-0000CB050000}"/>
    <cellStyle name="40% - Accent6 8 2" xfId="1485" xr:uid="{00000000-0005-0000-0000-0000CC050000}"/>
    <cellStyle name="40% - Accent6 8 3" xfId="1486" xr:uid="{00000000-0005-0000-0000-0000CD050000}"/>
    <cellStyle name="40% - Accent6 9" xfId="1487" xr:uid="{00000000-0005-0000-0000-0000CE050000}"/>
    <cellStyle name="40% - Accent6 9 1" xfId="1488" xr:uid="{00000000-0005-0000-0000-0000CF050000}"/>
    <cellStyle name="40% - Accent6 9 2" xfId="1489" xr:uid="{00000000-0005-0000-0000-0000D0050000}"/>
    <cellStyle name="40% - Accent6 9 3" xfId="1490" xr:uid="{00000000-0005-0000-0000-0000D1050000}"/>
    <cellStyle name="40% - Akzent1 2" xfId="1491" xr:uid="{00000000-0005-0000-0000-0000D2050000}"/>
    <cellStyle name="40% - Akzent1 3" xfId="1492" xr:uid="{00000000-0005-0000-0000-0000D3050000}"/>
    <cellStyle name="40% - Akzent3 2" xfId="1493" xr:uid="{00000000-0005-0000-0000-0000D4050000}"/>
    <cellStyle name="40% - Akzent3 3" xfId="1494" xr:uid="{00000000-0005-0000-0000-0000D5050000}"/>
    <cellStyle name="40% - Akzent4 2" xfId="1495" xr:uid="{00000000-0005-0000-0000-0000D6050000}"/>
    <cellStyle name="40% - Akzent4 3" xfId="1496" xr:uid="{00000000-0005-0000-0000-0000D7050000}"/>
    <cellStyle name="40% - Akzent5 2" xfId="1497" xr:uid="{00000000-0005-0000-0000-0000D8050000}"/>
    <cellStyle name="40% - Akzent5 3" xfId="1498" xr:uid="{00000000-0005-0000-0000-0000D9050000}"/>
    <cellStyle name="40% - Akzent6 2" xfId="1499" xr:uid="{00000000-0005-0000-0000-0000DA050000}"/>
    <cellStyle name="40% - Akzent6 3" xfId="1500" xr:uid="{00000000-0005-0000-0000-0000DB050000}"/>
    <cellStyle name="60 % – Poudarek1" xfId="1501" xr:uid="{00000000-0005-0000-0000-0000DC050000}"/>
    <cellStyle name="60 % – Poudarek1 1" xfId="1502" xr:uid="{00000000-0005-0000-0000-0000DD050000}"/>
    <cellStyle name="60 % – Poudarek1 10" xfId="1503" xr:uid="{00000000-0005-0000-0000-0000DE050000}"/>
    <cellStyle name="60 % – Poudarek1 11" xfId="1504" xr:uid="{00000000-0005-0000-0000-0000DF050000}"/>
    <cellStyle name="60 % – Poudarek1 12" xfId="1505" xr:uid="{00000000-0005-0000-0000-0000E0050000}"/>
    <cellStyle name="60 % – Poudarek1 2" xfId="1506" xr:uid="{00000000-0005-0000-0000-0000E1050000}"/>
    <cellStyle name="60 % – Poudarek1 2 2" xfId="1507" xr:uid="{00000000-0005-0000-0000-0000E2050000}"/>
    <cellStyle name="60 % – Poudarek1 2 2 2" xfId="1508" xr:uid="{00000000-0005-0000-0000-0000E3050000}"/>
    <cellStyle name="60 % – Poudarek1 2 3" xfId="1509" xr:uid="{00000000-0005-0000-0000-0000E4050000}"/>
    <cellStyle name="60 % – Poudarek1 3" xfId="1510" xr:uid="{00000000-0005-0000-0000-0000E5050000}"/>
    <cellStyle name="60 % – Poudarek1 3 2" xfId="1511" xr:uid="{00000000-0005-0000-0000-0000E6050000}"/>
    <cellStyle name="60 % – Poudarek1 4" xfId="1512" xr:uid="{00000000-0005-0000-0000-0000E7050000}"/>
    <cellStyle name="60 % – Poudarek1 5" xfId="1513" xr:uid="{00000000-0005-0000-0000-0000E8050000}"/>
    <cellStyle name="60 % – Poudarek1 6" xfId="1514" xr:uid="{00000000-0005-0000-0000-0000E9050000}"/>
    <cellStyle name="60 % – Poudarek1 7" xfId="1515" xr:uid="{00000000-0005-0000-0000-0000EA050000}"/>
    <cellStyle name="60 % – Poudarek1 8" xfId="1516" xr:uid="{00000000-0005-0000-0000-0000EB050000}"/>
    <cellStyle name="60 % – Poudarek1 9" xfId="1517" xr:uid="{00000000-0005-0000-0000-0000EC050000}"/>
    <cellStyle name="60 % – Poudarek2" xfId="1518" xr:uid="{00000000-0005-0000-0000-0000ED050000}"/>
    <cellStyle name="60 % – Poudarek2 1" xfId="1519" xr:uid="{00000000-0005-0000-0000-0000EE050000}"/>
    <cellStyle name="60 % – Poudarek2 10" xfId="1520" xr:uid="{00000000-0005-0000-0000-0000EF050000}"/>
    <cellStyle name="60 % – Poudarek2 11" xfId="1521" xr:uid="{00000000-0005-0000-0000-0000F0050000}"/>
    <cellStyle name="60 % – Poudarek2 12" xfId="1522" xr:uid="{00000000-0005-0000-0000-0000F1050000}"/>
    <cellStyle name="60 % – Poudarek2 2" xfId="1523" xr:uid="{00000000-0005-0000-0000-0000F2050000}"/>
    <cellStyle name="60 % – Poudarek2 2 2" xfId="1524" xr:uid="{00000000-0005-0000-0000-0000F3050000}"/>
    <cellStyle name="60 % – Poudarek2 2 2 2" xfId="1525" xr:uid="{00000000-0005-0000-0000-0000F4050000}"/>
    <cellStyle name="60 % – Poudarek2 2 3" xfId="1526" xr:uid="{00000000-0005-0000-0000-0000F5050000}"/>
    <cellStyle name="60 % – Poudarek2 3" xfId="1527" xr:uid="{00000000-0005-0000-0000-0000F6050000}"/>
    <cellStyle name="60 % – Poudarek2 3 2" xfId="1528" xr:uid="{00000000-0005-0000-0000-0000F7050000}"/>
    <cellStyle name="60 % – Poudarek2 4" xfId="1529" xr:uid="{00000000-0005-0000-0000-0000F8050000}"/>
    <cellStyle name="60 % – Poudarek2 5" xfId="1530" xr:uid="{00000000-0005-0000-0000-0000F9050000}"/>
    <cellStyle name="60 % – Poudarek2 6" xfId="1531" xr:uid="{00000000-0005-0000-0000-0000FA050000}"/>
    <cellStyle name="60 % – Poudarek2 7" xfId="1532" xr:uid="{00000000-0005-0000-0000-0000FB050000}"/>
    <cellStyle name="60 % – Poudarek2 8" xfId="1533" xr:uid="{00000000-0005-0000-0000-0000FC050000}"/>
    <cellStyle name="60 % – Poudarek2 9" xfId="1534" xr:uid="{00000000-0005-0000-0000-0000FD050000}"/>
    <cellStyle name="60 % – Poudarek3" xfId="1535" xr:uid="{00000000-0005-0000-0000-0000FE050000}"/>
    <cellStyle name="60 % – Poudarek3 1" xfId="1536" xr:uid="{00000000-0005-0000-0000-0000FF050000}"/>
    <cellStyle name="60 % – Poudarek3 10" xfId="1537" xr:uid="{00000000-0005-0000-0000-000000060000}"/>
    <cellStyle name="60 % – Poudarek3 11" xfId="1538" xr:uid="{00000000-0005-0000-0000-000001060000}"/>
    <cellStyle name="60 % – Poudarek3 12" xfId="1539" xr:uid="{00000000-0005-0000-0000-000002060000}"/>
    <cellStyle name="60 % – Poudarek3 2" xfId="1540" xr:uid="{00000000-0005-0000-0000-000003060000}"/>
    <cellStyle name="60 % – Poudarek3 2 2" xfId="1541" xr:uid="{00000000-0005-0000-0000-000004060000}"/>
    <cellStyle name="60 % – Poudarek3 2 3" xfId="1542" xr:uid="{00000000-0005-0000-0000-000005060000}"/>
    <cellStyle name="60 % – Poudarek3 2 3 2" xfId="1543" xr:uid="{00000000-0005-0000-0000-000006060000}"/>
    <cellStyle name="60 % – Poudarek3 2 4" xfId="1544" xr:uid="{00000000-0005-0000-0000-000007060000}"/>
    <cellStyle name="60 % – Poudarek3 3" xfId="1545" xr:uid="{00000000-0005-0000-0000-000008060000}"/>
    <cellStyle name="60 % – Poudarek3 3 2" xfId="1546" xr:uid="{00000000-0005-0000-0000-000009060000}"/>
    <cellStyle name="60 % – Poudarek3 4" xfId="1547" xr:uid="{00000000-0005-0000-0000-00000A060000}"/>
    <cellStyle name="60 % – Poudarek3 5" xfId="1548" xr:uid="{00000000-0005-0000-0000-00000B060000}"/>
    <cellStyle name="60 % – Poudarek3 6" xfId="1549" xr:uid="{00000000-0005-0000-0000-00000C060000}"/>
    <cellStyle name="60 % – Poudarek3 7" xfId="1550" xr:uid="{00000000-0005-0000-0000-00000D060000}"/>
    <cellStyle name="60 % – Poudarek3 8" xfId="1551" xr:uid="{00000000-0005-0000-0000-00000E060000}"/>
    <cellStyle name="60 % – Poudarek3 9" xfId="1552" xr:uid="{00000000-0005-0000-0000-00000F060000}"/>
    <cellStyle name="60 % – Poudarek4" xfId="1553" xr:uid="{00000000-0005-0000-0000-000010060000}"/>
    <cellStyle name="60 % – Poudarek4 1" xfId="1554" xr:uid="{00000000-0005-0000-0000-000011060000}"/>
    <cellStyle name="60 % – Poudarek4 10" xfId="1555" xr:uid="{00000000-0005-0000-0000-000012060000}"/>
    <cellStyle name="60 % – Poudarek4 11" xfId="1556" xr:uid="{00000000-0005-0000-0000-000013060000}"/>
    <cellStyle name="60 % – Poudarek4 12" xfId="1557" xr:uid="{00000000-0005-0000-0000-000014060000}"/>
    <cellStyle name="60 % – Poudarek4 2" xfId="1558" xr:uid="{00000000-0005-0000-0000-000015060000}"/>
    <cellStyle name="60 % – Poudarek4 2 2" xfId="1559" xr:uid="{00000000-0005-0000-0000-000016060000}"/>
    <cellStyle name="60 % – Poudarek4 2 3" xfId="1560" xr:uid="{00000000-0005-0000-0000-000017060000}"/>
    <cellStyle name="60 % – Poudarek4 2 3 2" xfId="1561" xr:uid="{00000000-0005-0000-0000-000018060000}"/>
    <cellStyle name="60 % – Poudarek4 2 4" xfId="1562" xr:uid="{00000000-0005-0000-0000-000019060000}"/>
    <cellStyle name="60 % – Poudarek4 3" xfId="1563" xr:uid="{00000000-0005-0000-0000-00001A060000}"/>
    <cellStyle name="60 % – Poudarek4 3 2" xfId="1564" xr:uid="{00000000-0005-0000-0000-00001B060000}"/>
    <cellStyle name="60 % – Poudarek4 4" xfId="1565" xr:uid="{00000000-0005-0000-0000-00001C060000}"/>
    <cellStyle name="60 % – Poudarek4 5" xfId="1566" xr:uid="{00000000-0005-0000-0000-00001D060000}"/>
    <cellStyle name="60 % – Poudarek4 6" xfId="1567" xr:uid="{00000000-0005-0000-0000-00001E060000}"/>
    <cellStyle name="60 % – Poudarek4 7" xfId="1568" xr:uid="{00000000-0005-0000-0000-00001F060000}"/>
    <cellStyle name="60 % – Poudarek4 8" xfId="1569" xr:uid="{00000000-0005-0000-0000-000020060000}"/>
    <cellStyle name="60 % – Poudarek4 9" xfId="1570" xr:uid="{00000000-0005-0000-0000-000021060000}"/>
    <cellStyle name="60 % – Poudarek5" xfId="1571" xr:uid="{00000000-0005-0000-0000-000022060000}"/>
    <cellStyle name="60 % – Poudarek5 1" xfId="1572" xr:uid="{00000000-0005-0000-0000-000023060000}"/>
    <cellStyle name="60 % – Poudarek5 10" xfId="1573" xr:uid="{00000000-0005-0000-0000-000024060000}"/>
    <cellStyle name="60 % – Poudarek5 11" xfId="1574" xr:uid="{00000000-0005-0000-0000-000025060000}"/>
    <cellStyle name="60 % – Poudarek5 12" xfId="1575" xr:uid="{00000000-0005-0000-0000-000026060000}"/>
    <cellStyle name="60 % – Poudarek5 2" xfId="1576" xr:uid="{00000000-0005-0000-0000-000027060000}"/>
    <cellStyle name="60 % – Poudarek5 2 2" xfId="1577" xr:uid="{00000000-0005-0000-0000-000028060000}"/>
    <cellStyle name="60 % – Poudarek5 2 3" xfId="1578" xr:uid="{00000000-0005-0000-0000-000029060000}"/>
    <cellStyle name="60 % – Poudarek5 2 3 2" xfId="1579" xr:uid="{00000000-0005-0000-0000-00002A060000}"/>
    <cellStyle name="60 % – Poudarek5 2 4" xfId="1580" xr:uid="{00000000-0005-0000-0000-00002B060000}"/>
    <cellStyle name="60 % – Poudarek5 3" xfId="1581" xr:uid="{00000000-0005-0000-0000-00002C060000}"/>
    <cellStyle name="60 % – Poudarek5 3 2" xfId="1582" xr:uid="{00000000-0005-0000-0000-00002D060000}"/>
    <cellStyle name="60 % – Poudarek5 4" xfId="1583" xr:uid="{00000000-0005-0000-0000-00002E060000}"/>
    <cellStyle name="60 % – Poudarek5 5" xfId="1584" xr:uid="{00000000-0005-0000-0000-00002F060000}"/>
    <cellStyle name="60 % – Poudarek5 6" xfId="1585" xr:uid="{00000000-0005-0000-0000-000030060000}"/>
    <cellStyle name="60 % – Poudarek5 7" xfId="1586" xr:uid="{00000000-0005-0000-0000-000031060000}"/>
    <cellStyle name="60 % – Poudarek5 8" xfId="1587" xr:uid="{00000000-0005-0000-0000-000032060000}"/>
    <cellStyle name="60 % – Poudarek5 9" xfId="1588" xr:uid="{00000000-0005-0000-0000-000033060000}"/>
    <cellStyle name="60 % – Poudarek6" xfId="1589" xr:uid="{00000000-0005-0000-0000-000034060000}"/>
    <cellStyle name="60 % – Poudarek6 1" xfId="1590" xr:uid="{00000000-0005-0000-0000-000035060000}"/>
    <cellStyle name="60 % – Poudarek6 10" xfId="1591" xr:uid="{00000000-0005-0000-0000-000036060000}"/>
    <cellStyle name="60 % – Poudarek6 11" xfId="1592" xr:uid="{00000000-0005-0000-0000-000037060000}"/>
    <cellStyle name="60 % – Poudarek6 12" xfId="1593" xr:uid="{00000000-0005-0000-0000-000038060000}"/>
    <cellStyle name="60 % – Poudarek6 2" xfId="1594" xr:uid="{00000000-0005-0000-0000-000039060000}"/>
    <cellStyle name="60 % – Poudarek6 2 2" xfId="1595" xr:uid="{00000000-0005-0000-0000-00003A060000}"/>
    <cellStyle name="60 % – Poudarek6 2 3" xfId="1596" xr:uid="{00000000-0005-0000-0000-00003B060000}"/>
    <cellStyle name="60 % – Poudarek6 2 3 2" xfId="1597" xr:uid="{00000000-0005-0000-0000-00003C060000}"/>
    <cellStyle name="60 % – Poudarek6 2 4" xfId="1598" xr:uid="{00000000-0005-0000-0000-00003D060000}"/>
    <cellStyle name="60 % – Poudarek6 3" xfId="1599" xr:uid="{00000000-0005-0000-0000-00003E060000}"/>
    <cellStyle name="60 % – Poudarek6 3 2" xfId="1600" xr:uid="{00000000-0005-0000-0000-00003F060000}"/>
    <cellStyle name="60 % – Poudarek6 3 2 2" xfId="1601" xr:uid="{00000000-0005-0000-0000-000040060000}"/>
    <cellStyle name="60 % – Poudarek6 3 3" xfId="1602" xr:uid="{00000000-0005-0000-0000-000041060000}"/>
    <cellStyle name="60 % – Poudarek6 4" xfId="1603" xr:uid="{00000000-0005-0000-0000-000042060000}"/>
    <cellStyle name="60 % – Poudarek6 5" xfId="1604" xr:uid="{00000000-0005-0000-0000-000043060000}"/>
    <cellStyle name="60 % – Poudarek6 6" xfId="1605" xr:uid="{00000000-0005-0000-0000-000044060000}"/>
    <cellStyle name="60 % – Poudarek6 7" xfId="1606" xr:uid="{00000000-0005-0000-0000-000045060000}"/>
    <cellStyle name="60 % – Poudarek6 8" xfId="1607" xr:uid="{00000000-0005-0000-0000-000046060000}"/>
    <cellStyle name="60 % – Poudarek6 9" xfId="1608" xr:uid="{00000000-0005-0000-0000-000047060000}"/>
    <cellStyle name="60% - Accent1 1" xfId="1609" xr:uid="{00000000-0005-0000-0000-000048060000}"/>
    <cellStyle name="60% - Accent1 1 1" xfId="1610" xr:uid="{00000000-0005-0000-0000-000049060000}"/>
    <cellStyle name="60% - Accent1 1 2" xfId="1611" xr:uid="{00000000-0005-0000-0000-00004A060000}"/>
    <cellStyle name="60% - Accent1 1 2 2" xfId="1612" xr:uid="{00000000-0005-0000-0000-00004B060000}"/>
    <cellStyle name="60% - Accent1 1 2 2 2" xfId="1613" xr:uid="{00000000-0005-0000-0000-00004C060000}"/>
    <cellStyle name="60% - Accent1 1 3" xfId="1614" xr:uid="{00000000-0005-0000-0000-00004D060000}"/>
    <cellStyle name="60% - Accent1 1 3 2" xfId="1615" xr:uid="{00000000-0005-0000-0000-00004E060000}"/>
    <cellStyle name="60% - Accent1 1 3 3" xfId="1616" xr:uid="{00000000-0005-0000-0000-00004F060000}"/>
    <cellStyle name="60% - Accent1 1 4" xfId="1617" xr:uid="{00000000-0005-0000-0000-000050060000}"/>
    <cellStyle name="60% - Accent1 1 4 2" xfId="1618" xr:uid="{00000000-0005-0000-0000-000051060000}"/>
    <cellStyle name="60% - Accent1 10" xfId="1619" xr:uid="{00000000-0005-0000-0000-000052060000}"/>
    <cellStyle name="60% - Accent1 11" xfId="1620" xr:uid="{00000000-0005-0000-0000-000053060000}"/>
    <cellStyle name="60% - Accent1 12" xfId="1621" xr:uid="{00000000-0005-0000-0000-000054060000}"/>
    <cellStyle name="60% - Accent1 13" xfId="1622" xr:uid="{00000000-0005-0000-0000-000055060000}"/>
    <cellStyle name="60% - Accent1 14" xfId="1623" xr:uid="{00000000-0005-0000-0000-000056060000}"/>
    <cellStyle name="60% - Accent1 2" xfId="1624" xr:uid="{00000000-0005-0000-0000-000057060000}"/>
    <cellStyle name="60% - Accent1 2 1" xfId="1625" xr:uid="{00000000-0005-0000-0000-000058060000}"/>
    <cellStyle name="60% - Accent1 2 2" xfId="1626" xr:uid="{00000000-0005-0000-0000-000059060000}"/>
    <cellStyle name="60% - Accent1 2 2 2" xfId="1627" xr:uid="{00000000-0005-0000-0000-00005A060000}"/>
    <cellStyle name="60% - Accent1 2 2 2 2" xfId="1628" xr:uid="{00000000-0005-0000-0000-00005B060000}"/>
    <cellStyle name="60% - Accent1 2 2 3" xfId="1629" xr:uid="{00000000-0005-0000-0000-00005C060000}"/>
    <cellStyle name="60% - Accent1 2 3" xfId="1630" xr:uid="{00000000-0005-0000-0000-00005D060000}"/>
    <cellStyle name="60% - Accent1 2 3 2" xfId="1631" xr:uid="{00000000-0005-0000-0000-00005E060000}"/>
    <cellStyle name="60% - Accent1 2 3 3" xfId="1632" xr:uid="{00000000-0005-0000-0000-00005F060000}"/>
    <cellStyle name="60% - Accent1 2 3 4" xfId="1633" xr:uid="{00000000-0005-0000-0000-000060060000}"/>
    <cellStyle name="60% - Accent1 2 4" xfId="1634" xr:uid="{00000000-0005-0000-0000-000061060000}"/>
    <cellStyle name="60% - Accent1 2 4 2" xfId="1635" xr:uid="{00000000-0005-0000-0000-000062060000}"/>
    <cellStyle name="60% - Accent1 2 5" xfId="1636" xr:uid="{00000000-0005-0000-0000-000063060000}"/>
    <cellStyle name="60% - Accent1 2 6" xfId="1637" xr:uid="{00000000-0005-0000-0000-000064060000}"/>
    <cellStyle name="60% - Accent1 2_H1.11" xfId="1638" xr:uid="{00000000-0005-0000-0000-000065060000}"/>
    <cellStyle name="60% - Accent1 3" xfId="1639" xr:uid="{00000000-0005-0000-0000-000066060000}"/>
    <cellStyle name="60% - Accent1 3 1" xfId="1640" xr:uid="{00000000-0005-0000-0000-000067060000}"/>
    <cellStyle name="60% - Accent1 3 2" xfId="1641" xr:uid="{00000000-0005-0000-0000-000068060000}"/>
    <cellStyle name="60% - Accent1 3 2 2" xfId="1642" xr:uid="{00000000-0005-0000-0000-000069060000}"/>
    <cellStyle name="60% - Accent1 3 2 2 2" xfId="1643" xr:uid="{00000000-0005-0000-0000-00006A060000}"/>
    <cellStyle name="60% - Accent1 3 3" xfId="1644" xr:uid="{00000000-0005-0000-0000-00006B060000}"/>
    <cellStyle name="60% - Accent1 3 3 2" xfId="1645" xr:uid="{00000000-0005-0000-0000-00006C060000}"/>
    <cellStyle name="60% - Accent1 3 3 3" xfId="1646" xr:uid="{00000000-0005-0000-0000-00006D060000}"/>
    <cellStyle name="60% - Accent1 3 4" xfId="1647" xr:uid="{00000000-0005-0000-0000-00006E060000}"/>
    <cellStyle name="60% - Accent1 3 4 2" xfId="1648" xr:uid="{00000000-0005-0000-0000-00006F060000}"/>
    <cellStyle name="60% - Accent1 3 5" xfId="1649" xr:uid="{00000000-0005-0000-0000-000070060000}"/>
    <cellStyle name="60% - Accent1 4" xfId="1650" xr:uid="{00000000-0005-0000-0000-000071060000}"/>
    <cellStyle name="60% - Accent1 4 1" xfId="1651" xr:uid="{00000000-0005-0000-0000-000072060000}"/>
    <cellStyle name="60% - Accent1 4 2" xfId="1652" xr:uid="{00000000-0005-0000-0000-000073060000}"/>
    <cellStyle name="60% - Accent1 4 2 2" xfId="1653" xr:uid="{00000000-0005-0000-0000-000074060000}"/>
    <cellStyle name="60% - Accent1 4 2 2 2" xfId="1654" xr:uid="{00000000-0005-0000-0000-000075060000}"/>
    <cellStyle name="60% - Accent1 4 3" xfId="1655" xr:uid="{00000000-0005-0000-0000-000076060000}"/>
    <cellStyle name="60% - Accent1 4 3 2" xfId="1656" xr:uid="{00000000-0005-0000-0000-000077060000}"/>
    <cellStyle name="60% - Accent1 4 3 3" xfId="1657" xr:uid="{00000000-0005-0000-0000-000078060000}"/>
    <cellStyle name="60% - Accent1 4 4" xfId="1658" xr:uid="{00000000-0005-0000-0000-000079060000}"/>
    <cellStyle name="60% - Accent1 4 4 2" xfId="1659" xr:uid="{00000000-0005-0000-0000-00007A060000}"/>
    <cellStyle name="60% - Accent1 4 5" xfId="1660" xr:uid="{00000000-0005-0000-0000-00007B060000}"/>
    <cellStyle name="60% - Accent1 5" xfId="1661" xr:uid="{00000000-0005-0000-0000-00007C060000}"/>
    <cellStyle name="60% - Accent1 5 1" xfId="1662" xr:uid="{00000000-0005-0000-0000-00007D060000}"/>
    <cellStyle name="60% - Accent1 5 2" xfId="1663" xr:uid="{00000000-0005-0000-0000-00007E060000}"/>
    <cellStyle name="60% - Accent1 5 2 2" xfId="1664" xr:uid="{00000000-0005-0000-0000-00007F060000}"/>
    <cellStyle name="60% - Accent1 5 2 2 2" xfId="1665" xr:uid="{00000000-0005-0000-0000-000080060000}"/>
    <cellStyle name="60% - Accent1 5 3" xfId="1666" xr:uid="{00000000-0005-0000-0000-000081060000}"/>
    <cellStyle name="60% - Accent1 5 3 2" xfId="1667" xr:uid="{00000000-0005-0000-0000-000082060000}"/>
    <cellStyle name="60% - Accent1 5 3 3" xfId="1668" xr:uid="{00000000-0005-0000-0000-000083060000}"/>
    <cellStyle name="60% - Accent1 5 4" xfId="1669" xr:uid="{00000000-0005-0000-0000-000084060000}"/>
    <cellStyle name="60% - Accent1 5 4 2" xfId="1670" xr:uid="{00000000-0005-0000-0000-000085060000}"/>
    <cellStyle name="60% - Accent1 5 5" xfId="1671" xr:uid="{00000000-0005-0000-0000-000086060000}"/>
    <cellStyle name="60% - Accent1 6" xfId="1672" xr:uid="{00000000-0005-0000-0000-000087060000}"/>
    <cellStyle name="60% - Accent1 6 1" xfId="1673" xr:uid="{00000000-0005-0000-0000-000088060000}"/>
    <cellStyle name="60% - Accent1 6 2" xfId="1674" xr:uid="{00000000-0005-0000-0000-000089060000}"/>
    <cellStyle name="60% - Accent1 6 2 2" xfId="1675" xr:uid="{00000000-0005-0000-0000-00008A060000}"/>
    <cellStyle name="60% - Accent1 6 2 2 2" xfId="1676" xr:uid="{00000000-0005-0000-0000-00008B060000}"/>
    <cellStyle name="60% - Accent1 6 3" xfId="1677" xr:uid="{00000000-0005-0000-0000-00008C060000}"/>
    <cellStyle name="60% - Accent1 6 3 2" xfId="1678" xr:uid="{00000000-0005-0000-0000-00008D060000}"/>
    <cellStyle name="60% - Accent1 6 3 3" xfId="1679" xr:uid="{00000000-0005-0000-0000-00008E060000}"/>
    <cellStyle name="60% - Accent1 6 4" xfId="1680" xr:uid="{00000000-0005-0000-0000-00008F060000}"/>
    <cellStyle name="60% - Accent1 6 4 2" xfId="1681" xr:uid="{00000000-0005-0000-0000-000090060000}"/>
    <cellStyle name="60% - Accent1 6 5" xfId="1682" xr:uid="{00000000-0005-0000-0000-000091060000}"/>
    <cellStyle name="60% - Accent1 7" xfId="1683" xr:uid="{00000000-0005-0000-0000-000092060000}"/>
    <cellStyle name="60% - Accent1 7 1" xfId="1684" xr:uid="{00000000-0005-0000-0000-000093060000}"/>
    <cellStyle name="60% - Accent1 7 2" xfId="1685" xr:uid="{00000000-0005-0000-0000-000094060000}"/>
    <cellStyle name="60% - Accent1 7 3" xfId="1686" xr:uid="{00000000-0005-0000-0000-000095060000}"/>
    <cellStyle name="60% - Accent1 8" xfId="1687" xr:uid="{00000000-0005-0000-0000-000096060000}"/>
    <cellStyle name="60% - Accent1 8 1" xfId="1688" xr:uid="{00000000-0005-0000-0000-000097060000}"/>
    <cellStyle name="60% - Accent1 8 2" xfId="1689" xr:uid="{00000000-0005-0000-0000-000098060000}"/>
    <cellStyle name="60% - Accent1 8 3" xfId="1690" xr:uid="{00000000-0005-0000-0000-000099060000}"/>
    <cellStyle name="60% - Accent1 9" xfId="1691" xr:uid="{00000000-0005-0000-0000-00009A060000}"/>
    <cellStyle name="60% - Accent1 9 1" xfId="1692" xr:uid="{00000000-0005-0000-0000-00009B060000}"/>
    <cellStyle name="60% - Accent1 9 2" xfId="1693" xr:uid="{00000000-0005-0000-0000-00009C060000}"/>
    <cellStyle name="60% - Accent1 9 3" xfId="1694" xr:uid="{00000000-0005-0000-0000-00009D060000}"/>
    <cellStyle name="60% - Accent2 1" xfId="1695" xr:uid="{00000000-0005-0000-0000-00009E060000}"/>
    <cellStyle name="60% - Accent2 1 1" xfId="1696" xr:uid="{00000000-0005-0000-0000-00009F060000}"/>
    <cellStyle name="60% - Accent2 1 2" xfId="1697" xr:uid="{00000000-0005-0000-0000-0000A0060000}"/>
    <cellStyle name="60% - Accent2 1 2 2" xfId="1698" xr:uid="{00000000-0005-0000-0000-0000A1060000}"/>
    <cellStyle name="60% - Accent2 1 2 2 2" xfId="1699" xr:uid="{00000000-0005-0000-0000-0000A2060000}"/>
    <cellStyle name="60% - Accent2 1 3" xfId="1700" xr:uid="{00000000-0005-0000-0000-0000A3060000}"/>
    <cellStyle name="60% - Accent2 1 3 2" xfId="1701" xr:uid="{00000000-0005-0000-0000-0000A4060000}"/>
    <cellStyle name="60% - Accent2 1 3 3" xfId="1702" xr:uid="{00000000-0005-0000-0000-0000A5060000}"/>
    <cellStyle name="60% - Accent2 1 4" xfId="1703" xr:uid="{00000000-0005-0000-0000-0000A6060000}"/>
    <cellStyle name="60% - Accent2 1 4 2" xfId="1704" xr:uid="{00000000-0005-0000-0000-0000A7060000}"/>
    <cellStyle name="60% - Accent2 10" xfId="1705" xr:uid="{00000000-0005-0000-0000-0000A8060000}"/>
    <cellStyle name="60% - Accent2 11" xfId="1706" xr:uid="{00000000-0005-0000-0000-0000A9060000}"/>
    <cellStyle name="60% - Accent2 12" xfId="1707" xr:uid="{00000000-0005-0000-0000-0000AA060000}"/>
    <cellStyle name="60% - Accent2 13" xfId="1708" xr:uid="{00000000-0005-0000-0000-0000AB060000}"/>
    <cellStyle name="60% - Accent2 14" xfId="1709" xr:uid="{00000000-0005-0000-0000-0000AC060000}"/>
    <cellStyle name="60% - Accent2 2" xfId="1710" xr:uid="{00000000-0005-0000-0000-0000AD060000}"/>
    <cellStyle name="60% - Accent2 2 1" xfId="1711" xr:uid="{00000000-0005-0000-0000-0000AE060000}"/>
    <cellStyle name="60% - Accent2 2 2" xfId="1712" xr:uid="{00000000-0005-0000-0000-0000AF060000}"/>
    <cellStyle name="60% - Accent2 2 2 2" xfId="1713" xr:uid="{00000000-0005-0000-0000-0000B0060000}"/>
    <cellStyle name="60% - Accent2 2 2 2 2" xfId="1714" xr:uid="{00000000-0005-0000-0000-0000B1060000}"/>
    <cellStyle name="60% - Accent2 2 2 3" xfId="1715" xr:uid="{00000000-0005-0000-0000-0000B2060000}"/>
    <cellStyle name="60% - Accent2 2 3" xfId="1716" xr:uid="{00000000-0005-0000-0000-0000B3060000}"/>
    <cellStyle name="60% - Accent2 2 3 2" xfId="1717" xr:uid="{00000000-0005-0000-0000-0000B4060000}"/>
    <cellStyle name="60% - Accent2 2 3 3" xfId="1718" xr:uid="{00000000-0005-0000-0000-0000B5060000}"/>
    <cellStyle name="60% - Accent2 2 3 4" xfId="1719" xr:uid="{00000000-0005-0000-0000-0000B6060000}"/>
    <cellStyle name="60% - Accent2 2 4" xfId="1720" xr:uid="{00000000-0005-0000-0000-0000B7060000}"/>
    <cellStyle name="60% - Accent2 2 4 2" xfId="1721" xr:uid="{00000000-0005-0000-0000-0000B8060000}"/>
    <cellStyle name="60% - Accent2 2 5" xfId="1722" xr:uid="{00000000-0005-0000-0000-0000B9060000}"/>
    <cellStyle name="60% - Accent2 2 6" xfId="1723" xr:uid="{00000000-0005-0000-0000-0000BA060000}"/>
    <cellStyle name="60% - Accent2 2_H1.11" xfId="1724" xr:uid="{00000000-0005-0000-0000-0000BB060000}"/>
    <cellStyle name="60% - Accent2 3" xfId="1725" xr:uid="{00000000-0005-0000-0000-0000BC060000}"/>
    <cellStyle name="60% - Accent2 3 1" xfId="1726" xr:uid="{00000000-0005-0000-0000-0000BD060000}"/>
    <cellStyle name="60% - Accent2 3 2" xfId="1727" xr:uid="{00000000-0005-0000-0000-0000BE060000}"/>
    <cellStyle name="60% - Accent2 3 2 2" xfId="1728" xr:uid="{00000000-0005-0000-0000-0000BF060000}"/>
    <cellStyle name="60% - Accent2 3 2 2 2" xfId="1729" xr:uid="{00000000-0005-0000-0000-0000C0060000}"/>
    <cellStyle name="60% - Accent2 3 3" xfId="1730" xr:uid="{00000000-0005-0000-0000-0000C1060000}"/>
    <cellStyle name="60% - Accent2 3 3 2" xfId="1731" xr:uid="{00000000-0005-0000-0000-0000C2060000}"/>
    <cellStyle name="60% - Accent2 3 3 3" xfId="1732" xr:uid="{00000000-0005-0000-0000-0000C3060000}"/>
    <cellStyle name="60% - Accent2 3 4" xfId="1733" xr:uid="{00000000-0005-0000-0000-0000C4060000}"/>
    <cellStyle name="60% - Accent2 3 4 2" xfId="1734" xr:uid="{00000000-0005-0000-0000-0000C5060000}"/>
    <cellStyle name="60% - Accent2 3 5" xfId="1735" xr:uid="{00000000-0005-0000-0000-0000C6060000}"/>
    <cellStyle name="60% - Accent2 4" xfId="1736" xr:uid="{00000000-0005-0000-0000-0000C7060000}"/>
    <cellStyle name="60% - Accent2 4 1" xfId="1737" xr:uid="{00000000-0005-0000-0000-0000C8060000}"/>
    <cellStyle name="60% - Accent2 4 2" xfId="1738" xr:uid="{00000000-0005-0000-0000-0000C9060000}"/>
    <cellStyle name="60% - Accent2 4 2 2" xfId="1739" xr:uid="{00000000-0005-0000-0000-0000CA060000}"/>
    <cellStyle name="60% - Accent2 4 2 2 2" xfId="1740" xr:uid="{00000000-0005-0000-0000-0000CB060000}"/>
    <cellStyle name="60% - Accent2 4 3" xfId="1741" xr:uid="{00000000-0005-0000-0000-0000CC060000}"/>
    <cellStyle name="60% - Accent2 4 3 2" xfId="1742" xr:uid="{00000000-0005-0000-0000-0000CD060000}"/>
    <cellStyle name="60% - Accent2 4 3 3" xfId="1743" xr:uid="{00000000-0005-0000-0000-0000CE060000}"/>
    <cellStyle name="60% - Accent2 4 4" xfId="1744" xr:uid="{00000000-0005-0000-0000-0000CF060000}"/>
    <cellStyle name="60% - Accent2 4 4 2" xfId="1745" xr:uid="{00000000-0005-0000-0000-0000D0060000}"/>
    <cellStyle name="60% - Accent2 4 5" xfId="1746" xr:uid="{00000000-0005-0000-0000-0000D1060000}"/>
    <cellStyle name="60% - Accent2 5" xfId="1747" xr:uid="{00000000-0005-0000-0000-0000D2060000}"/>
    <cellStyle name="60% - Accent2 5 1" xfId="1748" xr:uid="{00000000-0005-0000-0000-0000D3060000}"/>
    <cellStyle name="60% - Accent2 5 2" xfId="1749" xr:uid="{00000000-0005-0000-0000-0000D4060000}"/>
    <cellStyle name="60% - Accent2 5 2 2" xfId="1750" xr:uid="{00000000-0005-0000-0000-0000D5060000}"/>
    <cellStyle name="60% - Accent2 5 2 2 2" xfId="1751" xr:uid="{00000000-0005-0000-0000-0000D6060000}"/>
    <cellStyle name="60% - Accent2 5 3" xfId="1752" xr:uid="{00000000-0005-0000-0000-0000D7060000}"/>
    <cellStyle name="60% - Accent2 5 3 2" xfId="1753" xr:uid="{00000000-0005-0000-0000-0000D8060000}"/>
    <cellStyle name="60% - Accent2 5 3 3" xfId="1754" xr:uid="{00000000-0005-0000-0000-0000D9060000}"/>
    <cellStyle name="60% - Accent2 5 4" xfId="1755" xr:uid="{00000000-0005-0000-0000-0000DA060000}"/>
    <cellStyle name="60% - Accent2 5 4 2" xfId="1756" xr:uid="{00000000-0005-0000-0000-0000DB060000}"/>
    <cellStyle name="60% - Accent2 5 5" xfId="1757" xr:uid="{00000000-0005-0000-0000-0000DC060000}"/>
    <cellStyle name="60% - Accent2 6" xfId="1758" xr:uid="{00000000-0005-0000-0000-0000DD060000}"/>
    <cellStyle name="60% - Accent2 6 1" xfId="1759" xr:uid="{00000000-0005-0000-0000-0000DE060000}"/>
    <cellStyle name="60% - Accent2 6 2" xfId="1760" xr:uid="{00000000-0005-0000-0000-0000DF060000}"/>
    <cellStyle name="60% - Accent2 6 2 2" xfId="1761" xr:uid="{00000000-0005-0000-0000-0000E0060000}"/>
    <cellStyle name="60% - Accent2 6 2 2 2" xfId="1762" xr:uid="{00000000-0005-0000-0000-0000E1060000}"/>
    <cellStyle name="60% - Accent2 6 3" xfId="1763" xr:uid="{00000000-0005-0000-0000-0000E2060000}"/>
    <cellStyle name="60% - Accent2 6 3 2" xfId="1764" xr:uid="{00000000-0005-0000-0000-0000E3060000}"/>
    <cellStyle name="60% - Accent2 6 3 3" xfId="1765" xr:uid="{00000000-0005-0000-0000-0000E4060000}"/>
    <cellStyle name="60% - Accent2 6 4" xfId="1766" xr:uid="{00000000-0005-0000-0000-0000E5060000}"/>
    <cellStyle name="60% - Accent2 6 4 2" xfId="1767" xr:uid="{00000000-0005-0000-0000-0000E6060000}"/>
    <cellStyle name="60% - Accent2 6 5" xfId="1768" xr:uid="{00000000-0005-0000-0000-0000E7060000}"/>
    <cellStyle name="60% - Accent2 7" xfId="1769" xr:uid="{00000000-0005-0000-0000-0000E8060000}"/>
    <cellStyle name="60% - Accent2 7 1" xfId="1770" xr:uid="{00000000-0005-0000-0000-0000E9060000}"/>
    <cellStyle name="60% - Accent2 7 2" xfId="1771" xr:uid="{00000000-0005-0000-0000-0000EA060000}"/>
    <cellStyle name="60% - Accent2 7 3" xfId="1772" xr:uid="{00000000-0005-0000-0000-0000EB060000}"/>
    <cellStyle name="60% - Accent2 8" xfId="1773" xr:uid="{00000000-0005-0000-0000-0000EC060000}"/>
    <cellStyle name="60% - Accent2 8 1" xfId="1774" xr:uid="{00000000-0005-0000-0000-0000ED060000}"/>
    <cellStyle name="60% - Accent2 8 2" xfId="1775" xr:uid="{00000000-0005-0000-0000-0000EE060000}"/>
    <cellStyle name="60% - Accent2 8 3" xfId="1776" xr:uid="{00000000-0005-0000-0000-0000EF060000}"/>
    <cellStyle name="60% - Accent2 9" xfId="1777" xr:uid="{00000000-0005-0000-0000-0000F0060000}"/>
    <cellStyle name="60% - Accent2 9 1" xfId="1778" xr:uid="{00000000-0005-0000-0000-0000F1060000}"/>
    <cellStyle name="60% - Accent2 9 2" xfId="1779" xr:uid="{00000000-0005-0000-0000-0000F2060000}"/>
    <cellStyle name="60% - Accent2 9 3" xfId="1780" xr:uid="{00000000-0005-0000-0000-0000F3060000}"/>
    <cellStyle name="60% - Accent3 1" xfId="1781" xr:uid="{00000000-0005-0000-0000-0000F4060000}"/>
    <cellStyle name="60% - Accent3 1 1" xfId="1782" xr:uid="{00000000-0005-0000-0000-0000F5060000}"/>
    <cellStyle name="60% - Accent3 1 2" xfId="1783" xr:uid="{00000000-0005-0000-0000-0000F6060000}"/>
    <cellStyle name="60% - Accent3 1 2 2" xfId="1784" xr:uid="{00000000-0005-0000-0000-0000F7060000}"/>
    <cellStyle name="60% - Accent3 1 2 2 2" xfId="1785" xr:uid="{00000000-0005-0000-0000-0000F8060000}"/>
    <cellStyle name="60% - Accent3 1 3" xfId="1786" xr:uid="{00000000-0005-0000-0000-0000F9060000}"/>
    <cellStyle name="60% - Accent3 1 3 2" xfId="1787" xr:uid="{00000000-0005-0000-0000-0000FA060000}"/>
    <cellStyle name="60% - Accent3 1 3 3" xfId="1788" xr:uid="{00000000-0005-0000-0000-0000FB060000}"/>
    <cellStyle name="60% - Accent3 1 4" xfId="1789" xr:uid="{00000000-0005-0000-0000-0000FC060000}"/>
    <cellStyle name="60% - Accent3 1 4 2" xfId="1790" xr:uid="{00000000-0005-0000-0000-0000FD060000}"/>
    <cellStyle name="60% - Accent3 10" xfId="1791" xr:uid="{00000000-0005-0000-0000-0000FE060000}"/>
    <cellStyle name="60% - Accent3 11" xfId="1792" xr:uid="{00000000-0005-0000-0000-0000FF060000}"/>
    <cellStyle name="60% - Accent3 12" xfId="1793" xr:uid="{00000000-0005-0000-0000-000000070000}"/>
    <cellStyle name="60% - Accent3 13" xfId="1794" xr:uid="{00000000-0005-0000-0000-000001070000}"/>
    <cellStyle name="60% - Accent3 14" xfId="1795" xr:uid="{00000000-0005-0000-0000-000002070000}"/>
    <cellStyle name="60% - Accent3 2" xfId="1796" xr:uid="{00000000-0005-0000-0000-000003070000}"/>
    <cellStyle name="60% - Accent3 2 1" xfId="1797" xr:uid="{00000000-0005-0000-0000-000004070000}"/>
    <cellStyle name="60% - Accent3 2 2" xfId="1798" xr:uid="{00000000-0005-0000-0000-000005070000}"/>
    <cellStyle name="60% - Accent3 2 2 2" xfId="1799" xr:uid="{00000000-0005-0000-0000-000006070000}"/>
    <cellStyle name="60% - Accent3 2 2 2 2" xfId="1800" xr:uid="{00000000-0005-0000-0000-000007070000}"/>
    <cellStyle name="60% - Accent3 2 2 3" xfId="1801" xr:uid="{00000000-0005-0000-0000-000008070000}"/>
    <cellStyle name="60% - Accent3 2 3" xfId="1802" xr:uid="{00000000-0005-0000-0000-000009070000}"/>
    <cellStyle name="60% - Accent3 2 3 2" xfId="1803" xr:uid="{00000000-0005-0000-0000-00000A070000}"/>
    <cellStyle name="60% - Accent3 2 3 3" xfId="1804" xr:uid="{00000000-0005-0000-0000-00000B070000}"/>
    <cellStyle name="60% - Accent3 2 3 4" xfId="1805" xr:uid="{00000000-0005-0000-0000-00000C070000}"/>
    <cellStyle name="60% - Accent3 2 4" xfId="1806" xr:uid="{00000000-0005-0000-0000-00000D070000}"/>
    <cellStyle name="60% - Accent3 2 4 2" xfId="1807" xr:uid="{00000000-0005-0000-0000-00000E070000}"/>
    <cellStyle name="60% - Accent3 2 5" xfId="1808" xr:uid="{00000000-0005-0000-0000-00000F070000}"/>
    <cellStyle name="60% - Accent3 2 6" xfId="1809" xr:uid="{00000000-0005-0000-0000-000010070000}"/>
    <cellStyle name="60% - Accent3 2_H1.11" xfId="1810" xr:uid="{00000000-0005-0000-0000-000011070000}"/>
    <cellStyle name="60% - Accent3 3" xfId="1811" xr:uid="{00000000-0005-0000-0000-000012070000}"/>
    <cellStyle name="60% - Accent3 3 1" xfId="1812" xr:uid="{00000000-0005-0000-0000-000013070000}"/>
    <cellStyle name="60% - Accent3 3 2" xfId="1813" xr:uid="{00000000-0005-0000-0000-000014070000}"/>
    <cellStyle name="60% - Accent3 3 2 2" xfId="1814" xr:uid="{00000000-0005-0000-0000-000015070000}"/>
    <cellStyle name="60% - Accent3 3 2 2 2" xfId="1815" xr:uid="{00000000-0005-0000-0000-000016070000}"/>
    <cellStyle name="60% - Accent3 3 3" xfId="1816" xr:uid="{00000000-0005-0000-0000-000017070000}"/>
    <cellStyle name="60% - Accent3 3 3 2" xfId="1817" xr:uid="{00000000-0005-0000-0000-000018070000}"/>
    <cellStyle name="60% - Accent3 3 3 3" xfId="1818" xr:uid="{00000000-0005-0000-0000-000019070000}"/>
    <cellStyle name="60% - Accent3 3 4" xfId="1819" xr:uid="{00000000-0005-0000-0000-00001A070000}"/>
    <cellStyle name="60% - Accent3 3 4 2" xfId="1820" xr:uid="{00000000-0005-0000-0000-00001B070000}"/>
    <cellStyle name="60% - Accent3 3 5" xfId="1821" xr:uid="{00000000-0005-0000-0000-00001C070000}"/>
    <cellStyle name="60% - Accent3 4" xfId="1822" xr:uid="{00000000-0005-0000-0000-00001D070000}"/>
    <cellStyle name="60% - Accent3 4 1" xfId="1823" xr:uid="{00000000-0005-0000-0000-00001E070000}"/>
    <cellStyle name="60% - Accent3 4 2" xfId="1824" xr:uid="{00000000-0005-0000-0000-00001F070000}"/>
    <cellStyle name="60% - Accent3 4 2 2" xfId="1825" xr:uid="{00000000-0005-0000-0000-000020070000}"/>
    <cellStyle name="60% - Accent3 4 2 2 2" xfId="1826" xr:uid="{00000000-0005-0000-0000-000021070000}"/>
    <cellStyle name="60% - Accent3 4 3" xfId="1827" xr:uid="{00000000-0005-0000-0000-000022070000}"/>
    <cellStyle name="60% - Accent3 4 3 2" xfId="1828" xr:uid="{00000000-0005-0000-0000-000023070000}"/>
    <cellStyle name="60% - Accent3 4 3 3" xfId="1829" xr:uid="{00000000-0005-0000-0000-000024070000}"/>
    <cellStyle name="60% - Accent3 4 4" xfId="1830" xr:uid="{00000000-0005-0000-0000-000025070000}"/>
    <cellStyle name="60% - Accent3 4 4 2" xfId="1831" xr:uid="{00000000-0005-0000-0000-000026070000}"/>
    <cellStyle name="60% - Accent3 4 5" xfId="1832" xr:uid="{00000000-0005-0000-0000-000027070000}"/>
    <cellStyle name="60% - Accent3 5" xfId="1833" xr:uid="{00000000-0005-0000-0000-000028070000}"/>
    <cellStyle name="60% - Accent3 5 1" xfId="1834" xr:uid="{00000000-0005-0000-0000-000029070000}"/>
    <cellStyle name="60% - Accent3 5 2" xfId="1835" xr:uid="{00000000-0005-0000-0000-00002A070000}"/>
    <cellStyle name="60% - Accent3 5 2 2" xfId="1836" xr:uid="{00000000-0005-0000-0000-00002B070000}"/>
    <cellStyle name="60% - Accent3 5 2 2 2" xfId="1837" xr:uid="{00000000-0005-0000-0000-00002C070000}"/>
    <cellStyle name="60% - Accent3 5 3" xfId="1838" xr:uid="{00000000-0005-0000-0000-00002D070000}"/>
    <cellStyle name="60% - Accent3 5 3 2" xfId="1839" xr:uid="{00000000-0005-0000-0000-00002E070000}"/>
    <cellStyle name="60% - Accent3 5 3 3" xfId="1840" xr:uid="{00000000-0005-0000-0000-00002F070000}"/>
    <cellStyle name="60% - Accent3 5 4" xfId="1841" xr:uid="{00000000-0005-0000-0000-000030070000}"/>
    <cellStyle name="60% - Accent3 5 4 2" xfId="1842" xr:uid="{00000000-0005-0000-0000-000031070000}"/>
    <cellStyle name="60% - Accent3 5 5" xfId="1843" xr:uid="{00000000-0005-0000-0000-000032070000}"/>
    <cellStyle name="60% - Accent3 6" xfId="1844" xr:uid="{00000000-0005-0000-0000-000033070000}"/>
    <cellStyle name="60% - Accent3 6 1" xfId="1845" xr:uid="{00000000-0005-0000-0000-000034070000}"/>
    <cellStyle name="60% - Accent3 6 2" xfId="1846" xr:uid="{00000000-0005-0000-0000-000035070000}"/>
    <cellStyle name="60% - Accent3 6 2 2" xfId="1847" xr:uid="{00000000-0005-0000-0000-000036070000}"/>
    <cellStyle name="60% - Accent3 6 2 2 2" xfId="1848" xr:uid="{00000000-0005-0000-0000-000037070000}"/>
    <cellStyle name="60% - Accent3 6 3" xfId="1849" xr:uid="{00000000-0005-0000-0000-000038070000}"/>
    <cellStyle name="60% - Accent3 6 3 2" xfId="1850" xr:uid="{00000000-0005-0000-0000-000039070000}"/>
    <cellStyle name="60% - Accent3 6 3 3" xfId="1851" xr:uid="{00000000-0005-0000-0000-00003A070000}"/>
    <cellStyle name="60% - Accent3 6 4" xfId="1852" xr:uid="{00000000-0005-0000-0000-00003B070000}"/>
    <cellStyle name="60% - Accent3 6 4 2" xfId="1853" xr:uid="{00000000-0005-0000-0000-00003C070000}"/>
    <cellStyle name="60% - Accent3 6 5" xfId="1854" xr:uid="{00000000-0005-0000-0000-00003D070000}"/>
    <cellStyle name="60% - Accent3 7" xfId="1855" xr:uid="{00000000-0005-0000-0000-00003E070000}"/>
    <cellStyle name="60% - Accent3 7 1" xfId="1856" xr:uid="{00000000-0005-0000-0000-00003F070000}"/>
    <cellStyle name="60% - Accent3 7 2" xfId="1857" xr:uid="{00000000-0005-0000-0000-000040070000}"/>
    <cellStyle name="60% - Accent3 7 3" xfId="1858" xr:uid="{00000000-0005-0000-0000-000041070000}"/>
    <cellStyle name="60% - Accent3 8" xfId="1859" xr:uid="{00000000-0005-0000-0000-000042070000}"/>
    <cellStyle name="60% - Accent3 8 1" xfId="1860" xr:uid="{00000000-0005-0000-0000-000043070000}"/>
    <cellStyle name="60% - Accent3 8 2" xfId="1861" xr:uid="{00000000-0005-0000-0000-000044070000}"/>
    <cellStyle name="60% - Accent3 8 3" xfId="1862" xr:uid="{00000000-0005-0000-0000-000045070000}"/>
    <cellStyle name="60% - Accent3 9" xfId="1863" xr:uid="{00000000-0005-0000-0000-000046070000}"/>
    <cellStyle name="60% - Accent3 9 1" xfId="1864" xr:uid="{00000000-0005-0000-0000-000047070000}"/>
    <cellStyle name="60% - Accent3 9 2" xfId="1865" xr:uid="{00000000-0005-0000-0000-000048070000}"/>
    <cellStyle name="60% - Accent3 9 3" xfId="1866" xr:uid="{00000000-0005-0000-0000-000049070000}"/>
    <cellStyle name="60% - Accent4 1" xfId="1867" xr:uid="{00000000-0005-0000-0000-00004A070000}"/>
    <cellStyle name="60% - Accent4 1 1" xfId="1868" xr:uid="{00000000-0005-0000-0000-00004B070000}"/>
    <cellStyle name="60% - Accent4 1 2" xfId="1869" xr:uid="{00000000-0005-0000-0000-00004C070000}"/>
    <cellStyle name="60% - Accent4 1 2 2" xfId="1870" xr:uid="{00000000-0005-0000-0000-00004D070000}"/>
    <cellStyle name="60% - Accent4 1 2 2 2" xfId="1871" xr:uid="{00000000-0005-0000-0000-00004E070000}"/>
    <cellStyle name="60% - Accent4 1 3" xfId="1872" xr:uid="{00000000-0005-0000-0000-00004F070000}"/>
    <cellStyle name="60% - Accent4 1 3 2" xfId="1873" xr:uid="{00000000-0005-0000-0000-000050070000}"/>
    <cellStyle name="60% - Accent4 1 3 3" xfId="1874" xr:uid="{00000000-0005-0000-0000-000051070000}"/>
    <cellStyle name="60% - Accent4 1 4" xfId="1875" xr:uid="{00000000-0005-0000-0000-000052070000}"/>
    <cellStyle name="60% - Accent4 1 4 2" xfId="1876" xr:uid="{00000000-0005-0000-0000-000053070000}"/>
    <cellStyle name="60% - Accent4 10" xfId="1877" xr:uid="{00000000-0005-0000-0000-000054070000}"/>
    <cellStyle name="60% - Accent4 11" xfId="1878" xr:uid="{00000000-0005-0000-0000-000055070000}"/>
    <cellStyle name="60% - Accent4 12" xfId="1879" xr:uid="{00000000-0005-0000-0000-000056070000}"/>
    <cellStyle name="60% - Accent4 13" xfId="1880" xr:uid="{00000000-0005-0000-0000-000057070000}"/>
    <cellStyle name="60% - Accent4 14" xfId="1881" xr:uid="{00000000-0005-0000-0000-000058070000}"/>
    <cellStyle name="60% - Accent4 2" xfId="1882" xr:uid="{00000000-0005-0000-0000-000059070000}"/>
    <cellStyle name="60% - Accent4 2 1" xfId="1883" xr:uid="{00000000-0005-0000-0000-00005A070000}"/>
    <cellStyle name="60% - Accent4 2 2" xfId="1884" xr:uid="{00000000-0005-0000-0000-00005B070000}"/>
    <cellStyle name="60% - Accent4 2 2 2" xfId="1885" xr:uid="{00000000-0005-0000-0000-00005C070000}"/>
    <cellStyle name="60% - Accent4 2 2 2 2" xfId="1886" xr:uid="{00000000-0005-0000-0000-00005D070000}"/>
    <cellStyle name="60% - Accent4 2 2 3" xfId="1887" xr:uid="{00000000-0005-0000-0000-00005E070000}"/>
    <cellStyle name="60% - Accent4 2 3" xfId="1888" xr:uid="{00000000-0005-0000-0000-00005F070000}"/>
    <cellStyle name="60% - Accent4 2 3 2" xfId="1889" xr:uid="{00000000-0005-0000-0000-000060070000}"/>
    <cellStyle name="60% - Accent4 2 3 3" xfId="1890" xr:uid="{00000000-0005-0000-0000-000061070000}"/>
    <cellStyle name="60% - Accent4 2 3 4" xfId="1891" xr:uid="{00000000-0005-0000-0000-000062070000}"/>
    <cellStyle name="60% - Accent4 2 4" xfId="1892" xr:uid="{00000000-0005-0000-0000-000063070000}"/>
    <cellStyle name="60% - Accent4 2 4 2" xfId="1893" xr:uid="{00000000-0005-0000-0000-000064070000}"/>
    <cellStyle name="60% - Accent4 2 5" xfId="1894" xr:uid="{00000000-0005-0000-0000-000065070000}"/>
    <cellStyle name="60% - Accent4 2 6" xfId="1895" xr:uid="{00000000-0005-0000-0000-000066070000}"/>
    <cellStyle name="60% - Accent4 2_H1.11" xfId="1896" xr:uid="{00000000-0005-0000-0000-000067070000}"/>
    <cellStyle name="60% - Accent4 3" xfId="1897" xr:uid="{00000000-0005-0000-0000-000068070000}"/>
    <cellStyle name="60% - Accent4 3 1" xfId="1898" xr:uid="{00000000-0005-0000-0000-000069070000}"/>
    <cellStyle name="60% - Accent4 3 2" xfId="1899" xr:uid="{00000000-0005-0000-0000-00006A070000}"/>
    <cellStyle name="60% - Accent4 3 2 2" xfId="1900" xr:uid="{00000000-0005-0000-0000-00006B070000}"/>
    <cellStyle name="60% - Accent4 3 2 2 2" xfId="1901" xr:uid="{00000000-0005-0000-0000-00006C070000}"/>
    <cellStyle name="60% - Accent4 3 3" xfId="1902" xr:uid="{00000000-0005-0000-0000-00006D070000}"/>
    <cellStyle name="60% - Accent4 3 3 2" xfId="1903" xr:uid="{00000000-0005-0000-0000-00006E070000}"/>
    <cellStyle name="60% - Accent4 3 3 3" xfId="1904" xr:uid="{00000000-0005-0000-0000-00006F070000}"/>
    <cellStyle name="60% - Accent4 3 4" xfId="1905" xr:uid="{00000000-0005-0000-0000-000070070000}"/>
    <cellStyle name="60% - Accent4 3 4 2" xfId="1906" xr:uid="{00000000-0005-0000-0000-000071070000}"/>
    <cellStyle name="60% - Accent4 3 5" xfId="1907" xr:uid="{00000000-0005-0000-0000-000072070000}"/>
    <cellStyle name="60% - Accent4 4" xfId="1908" xr:uid="{00000000-0005-0000-0000-000073070000}"/>
    <cellStyle name="60% - Accent4 4 1" xfId="1909" xr:uid="{00000000-0005-0000-0000-000074070000}"/>
    <cellStyle name="60% - Accent4 4 2" xfId="1910" xr:uid="{00000000-0005-0000-0000-000075070000}"/>
    <cellStyle name="60% - Accent4 4 2 2" xfId="1911" xr:uid="{00000000-0005-0000-0000-000076070000}"/>
    <cellStyle name="60% - Accent4 4 2 2 2" xfId="1912" xr:uid="{00000000-0005-0000-0000-000077070000}"/>
    <cellStyle name="60% - Accent4 4 3" xfId="1913" xr:uid="{00000000-0005-0000-0000-000078070000}"/>
    <cellStyle name="60% - Accent4 4 3 2" xfId="1914" xr:uid="{00000000-0005-0000-0000-000079070000}"/>
    <cellStyle name="60% - Accent4 4 3 3" xfId="1915" xr:uid="{00000000-0005-0000-0000-00007A070000}"/>
    <cellStyle name="60% - Accent4 4 4" xfId="1916" xr:uid="{00000000-0005-0000-0000-00007B070000}"/>
    <cellStyle name="60% - Accent4 4 4 2" xfId="1917" xr:uid="{00000000-0005-0000-0000-00007C070000}"/>
    <cellStyle name="60% - Accent4 4 5" xfId="1918" xr:uid="{00000000-0005-0000-0000-00007D070000}"/>
    <cellStyle name="60% - Accent4 5" xfId="1919" xr:uid="{00000000-0005-0000-0000-00007E070000}"/>
    <cellStyle name="60% - Accent4 5 1" xfId="1920" xr:uid="{00000000-0005-0000-0000-00007F070000}"/>
    <cellStyle name="60% - Accent4 5 2" xfId="1921" xr:uid="{00000000-0005-0000-0000-000080070000}"/>
    <cellStyle name="60% - Accent4 5 2 2" xfId="1922" xr:uid="{00000000-0005-0000-0000-000081070000}"/>
    <cellStyle name="60% - Accent4 5 2 2 2" xfId="1923" xr:uid="{00000000-0005-0000-0000-000082070000}"/>
    <cellStyle name="60% - Accent4 5 3" xfId="1924" xr:uid="{00000000-0005-0000-0000-000083070000}"/>
    <cellStyle name="60% - Accent4 5 3 2" xfId="1925" xr:uid="{00000000-0005-0000-0000-000084070000}"/>
    <cellStyle name="60% - Accent4 5 3 3" xfId="1926" xr:uid="{00000000-0005-0000-0000-000085070000}"/>
    <cellStyle name="60% - Accent4 5 4" xfId="1927" xr:uid="{00000000-0005-0000-0000-000086070000}"/>
    <cellStyle name="60% - Accent4 5 4 2" xfId="1928" xr:uid="{00000000-0005-0000-0000-000087070000}"/>
    <cellStyle name="60% - Accent4 5 5" xfId="1929" xr:uid="{00000000-0005-0000-0000-000088070000}"/>
    <cellStyle name="60% - Accent4 6" xfId="1930" xr:uid="{00000000-0005-0000-0000-000089070000}"/>
    <cellStyle name="60% - Accent4 6 1" xfId="1931" xr:uid="{00000000-0005-0000-0000-00008A070000}"/>
    <cellStyle name="60% - Accent4 6 2" xfId="1932" xr:uid="{00000000-0005-0000-0000-00008B070000}"/>
    <cellStyle name="60% - Accent4 6 2 2" xfId="1933" xr:uid="{00000000-0005-0000-0000-00008C070000}"/>
    <cellStyle name="60% - Accent4 6 2 2 2" xfId="1934" xr:uid="{00000000-0005-0000-0000-00008D070000}"/>
    <cellStyle name="60% - Accent4 6 3" xfId="1935" xr:uid="{00000000-0005-0000-0000-00008E070000}"/>
    <cellStyle name="60% - Accent4 6 3 2" xfId="1936" xr:uid="{00000000-0005-0000-0000-00008F070000}"/>
    <cellStyle name="60% - Accent4 6 3 3" xfId="1937" xr:uid="{00000000-0005-0000-0000-000090070000}"/>
    <cellStyle name="60% - Accent4 6 4" xfId="1938" xr:uid="{00000000-0005-0000-0000-000091070000}"/>
    <cellStyle name="60% - Accent4 6 4 2" xfId="1939" xr:uid="{00000000-0005-0000-0000-000092070000}"/>
    <cellStyle name="60% - Accent4 6 5" xfId="1940" xr:uid="{00000000-0005-0000-0000-000093070000}"/>
    <cellStyle name="60% - Accent4 7" xfId="1941" xr:uid="{00000000-0005-0000-0000-000094070000}"/>
    <cellStyle name="60% - Accent4 7 1" xfId="1942" xr:uid="{00000000-0005-0000-0000-000095070000}"/>
    <cellStyle name="60% - Accent4 7 2" xfId="1943" xr:uid="{00000000-0005-0000-0000-000096070000}"/>
    <cellStyle name="60% - Accent4 7 3" xfId="1944" xr:uid="{00000000-0005-0000-0000-000097070000}"/>
    <cellStyle name="60% - Accent4 8" xfId="1945" xr:uid="{00000000-0005-0000-0000-000098070000}"/>
    <cellStyle name="60% - Accent4 8 1" xfId="1946" xr:uid="{00000000-0005-0000-0000-000099070000}"/>
    <cellStyle name="60% - Accent4 8 2" xfId="1947" xr:uid="{00000000-0005-0000-0000-00009A070000}"/>
    <cellStyle name="60% - Accent4 8 3" xfId="1948" xr:uid="{00000000-0005-0000-0000-00009B070000}"/>
    <cellStyle name="60% - Accent4 9" xfId="1949" xr:uid="{00000000-0005-0000-0000-00009C070000}"/>
    <cellStyle name="60% - Accent4 9 1" xfId="1950" xr:uid="{00000000-0005-0000-0000-00009D070000}"/>
    <cellStyle name="60% - Accent4 9 2" xfId="1951" xr:uid="{00000000-0005-0000-0000-00009E070000}"/>
    <cellStyle name="60% - Accent4 9 3" xfId="1952" xr:uid="{00000000-0005-0000-0000-00009F070000}"/>
    <cellStyle name="60% - Accent5 1" xfId="1953" xr:uid="{00000000-0005-0000-0000-0000A0070000}"/>
    <cellStyle name="60% - Accent5 1 1" xfId="1954" xr:uid="{00000000-0005-0000-0000-0000A1070000}"/>
    <cellStyle name="60% - Accent5 1 2" xfId="1955" xr:uid="{00000000-0005-0000-0000-0000A2070000}"/>
    <cellStyle name="60% - Accent5 1 2 2" xfId="1956" xr:uid="{00000000-0005-0000-0000-0000A3070000}"/>
    <cellStyle name="60% - Accent5 1 2 2 2" xfId="1957" xr:uid="{00000000-0005-0000-0000-0000A4070000}"/>
    <cellStyle name="60% - Accent5 1 3" xfId="1958" xr:uid="{00000000-0005-0000-0000-0000A5070000}"/>
    <cellStyle name="60% - Accent5 1 3 2" xfId="1959" xr:uid="{00000000-0005-0000-0000-0000A6070000}"/>
    <cellStyle name="60% - Accent5 1 4" xfId="1960" xr:uid="{00000000-0005-0000-0000-0000A7070000}"/>
    <cellStyle name="60% - Accent5 10" xfId="1961" xr:uid="{00000000-0005-0000-0000-0000A8070000}"/>
    <cellStyle name="60% - Accent5 11" xfId="1962" xr:uid="{00000000-0005-0000-0000-0000A9070000}"/>
    <cellStyle name="60% - Accent5 12" xfId="1963" xr:uid="{00000000-0005-0000-0000-0000AA070000}"/>
    <cellStyle name="60% - Accent5 13" xfId="1964" xr:uid="{00000000-0005-0000-0000-0000AB070000}"/>
    <cellStyle name="60% - Accent5 2" xfId="1965" xr:uid="{00000000-0005-0000-0000-0000AC070000}"/>
    <cellStyle name="60% - Accent5 2 1" xfId="1966" xr:uid="{00000000-0005-0000-0000-0000AD070000}"/>
    <cellStyle name="60% - Accent5 2 2" xfId="1967" xr:uid="{00000000-0005-0000-0000-0000AE070000}"/>
    <cellStyle name="60% - Accent5 2 2 2" xfId="1968" xr:uid="{00000000-0005-0000-0000-0000AF070000}"/>
    <cellStyle name="60% - Accent5 2 2 2 2" xfId="1969" xr:uid="{00000000-0005-0000-0000-0000B0070000}"/>
    <cellStyle name="60% - Accent5 2 2 3" xfId="1970" xr:uid="{00000000-0005-0000-0000-0000B1070000}"/>
    <cellStyle name="60% - Accent5 2 3" xfId="1971" xr:uid="{00000000-0005-0000-0000-0000B2070000}"/>
    <cellStyle name="60% - Accent5 2 3 2" xfId="1972" xr:uid="{00000000-0005-0000-0000-0000B3070000}"/>
    <cellStyle name="60% - Accent5 2 3 3" xfId="1973" xr:uid="{00000000-0005-0000-0000-0000B4070000}"/>
    <cellStyle name="60% - Accent5 2 4" xfId="1974" xr:uid="{00000000-0005-0000-0000-0000B5070000}"/>
    <cellStyle name="60% - Accent5 2 4 2" xfId="1975" xr:uid="{00000000-0005-0000-0000-0000B6070000}"/>
    <cellStyle name="60% - Accent5 2 5" xfId="1976" xr:uid="{00000000-0005-0000-0000-0000B7070000}"/>
    <cellStyle name="60% - Accent5 2_H1.11" xfId="1977" xr:uid="{00000000-0005-0000-0000-0000B8070000}"/>
    <cellStyle name="60% - Accent5 3" xfId="1978" xr:uid="{00000000-0005-0000-0000-0000B9070000}"/>
    <cellStyle name="60% - Accent5 3 1" xfId="1979" xr:uid="{00000000-0005-0000-0000-0000BA070000}"/>
    <cellStyle name="60% - Accent5 3 2" xfId="1980" xr:uid="{00000000-0005-0000-0000-0000BB070000}"/>
    <cellStyle name="60% - Accent5 3 2 2" xfId="1981" xr:uid="{00000000-0005-0000-0000-0000BC070000}"/>
    <cellStyle name="60% - Accent5 3 2 2 2" xfId="1982" xr:uid="{00000000-0005-0000-0000-0000BD070000}"/>
    <cellStyle name="60% - Accent5 3 3" xfId="1983" xr:uid="{00000000-0005-0000-0000-0000BE070000}"/>
    <cellStyle name="60% - Accent5 3 3 2" xfId="1984" xr:uid="{00000000-0005-0000-0000-0000BF070000}"/>
    <cellStyle name="60% - Accent5 3 4" xfId="1985" xr:uid="{00000000-0005-0000-0000-0000C0070000}"/>
    <cellStyle name="60% - Accent5 3 5" xfId="1986" xr:uid="{00000000-0005-0000-0000-0000C1070000}"/>
    <cellStyle name="60% - Accent5 4" xfId="1987" xr:uid="{00000000-0005-0000-0000-0000C2070000}"/>
    <cellStyle name="60% - Accent5 4 1" xfId="1988" xr:uid="{00000000-0005-0000-0000-0000C3070000}"/>
    <cellStyle name="60% - Accent5 4 2" xfId="1989" xr:uid="{00000000-0005-0000-0000-0000C4070000}"/>
    <cellStyle name="60% - Accent5 4 2 2" xfId="1990" xr:uid="{00000000-0005-0000-0000-0000C5070000}"/>
    <cellStyle name="60% - Accent5 4 2 2 2" xfId="1991" xr:uid="{00000000-0005-0000-0000-0000C6070000}"/>
    <cellStyle name="60% - Accent5 4 3" xfId="1992" xr:uid="{00000000-0005-0000-0000-0000C7070000}"/>
    <cellStyle name="60% - Accent5 4 3 2" xfId="1993" xr:uid="{00000000-0005-0000-0000-0000C8070000}"/>
    <cellStyle name="60% - Accent5 4 4" xfId="1994" xr:uid="{00000000-0005-0000-0000-0000C9070000}"/>
    <cellStyle name="60% - Accent5 4 5" xfId="1995" xr:uid="{00000000-0005-0000-0000-0000CA070000}"/>
    <cellStyle name="60% - Accent5 5" xfId="1996" xr:uid="{00000000-0005-0000-0000-0000CB070000}"/>
    <cellStyle name="60% - Accent5 5 1" xfId="1997" xr:uid="{00000000-0005-0000-0000-0000CC070000}"/>
    <cellStyle name="60% - Accent5 5 2" xfId="1998" xr:uid="{00000000-0005-0000-0000-0000CD070000}"/>
    <cellStyle name="60% - Accent5 5 2 2" xfId="1999" xr:uid="{00000000-0005-0000-0000-0000CE070000}"/>
    <cellStyle name="60% - Accent5 5 2 2 2" xfId="2000" xr:uid="{00000000-0005-0000-0000-0000CF070000}"/>
    <cellStyle name="60% - Accent5 5 3" xfId="2001" xr:uid="{00000000-0005-0000-0000-0000D0070000}"/>
    <cellStyle name="60% - Accent5 5 3 2" xfId="2002" xr:uid="{00000000-0005-0000-0000-0000D1070000}"/>
    <cellStyle name="60% - Accent5 5 4" xfId="2003" xr:uid="{00000000-0005-0000-0000-0000D2070000}"/>
    <cellStyle name="60% - Accent5 5 5" xfId="2004" xr:uid="{00000000-0005-0000-0000-0000D3070000}"/>
    <cellStyle name="60% - Accent5 6" xfId="2005" xr:uid="{00000000-0005-0000-0000-0000D4070000}"/>
    <cellStyle name="60% - Accent5 6 1" xfId="2006" xr:uid="{00000000-0005-0000-0000-0000D5070000}"/>
    <cellStyle name="60% - Accent5 6 2" xfId="2007" xr:uid="{00000000-0005-0000-0000-0000D6070000}"/>
    <cellStyle name="60% - Accent5 6 2 2" xfId="2008" xr:uid="{00000000-0005-0000-0000-0000D7070000}"/>
    <cellStyle name="60% - Accent5 6 2 2 2" xfId="2009" xr:uid="{00000000-0005-0000-0000-0000D8070000}"/>
    <cellStyle name="60% - Accent5 6 3" xfId="2010" xr:uid="{00000000-0005-0000-0000-0000D9070000}"/>
    <cellStyle name="60% - Accent5 6 3 2" xfId="2011" xr:uid="{00000000-0005-0000-0000-0000DA070000}"/>
    <cellStyle name="60% - Accent5 6 4" xfId="2012" xr:uid="{00000000-0005-0000-0000-0000DB070000}"/>
    <cellStyle name="60% - Accent5 6 5" xfId="2013" xr:uid="{00000000-0005-0000-0000-0000DC070000}"/>
    <cellStyle name="60% - Accent5 7" xfId="2014" xr:uid="{00000000-0005-0000-0000-0000DD070000}"/>
    <cellStyle name="60% - Accent5 7 1" xfId="2015" xr:uid="{00000000-0005-0000-0000-0000DE070000}"/>
    <cellStyle name="60% - Accent5 7 2" xfId="2016" xr:uid="{00000000-0005-0000-0000-0000DF070000}"/>
    <cellStyle name="60% - Accent5 8" xfId="2017" xr:uid="{00000000-0005-0000-0000-0000E0070000}"/>
    <cellStyle name="60% - Accent5 8 1" xfId="2018" xr:uid="{00000000-0005-0000-0000-0000E1070000}"/>
    <cellStyle name="60% - Accent5 8 2" xfId="2019" xr:uid="{00000000-0005-0000-0000-0000E2070000}"/>
    <cellStyle name="60% - Accent5 9" xfId="2020" xr:uid="{00000000-0005-0000-0000-0000E3070000}"/>
    <cellStyle name="60% - Accent5 9 1" xfId="2021" xr:uid="{00000000-0005-0000-0000-0000E4070000}"/>
    <cellStyle name="60% - Accent5 9 2" xfId="2022" xr:uid="{00000000-0005-0000-0000-0000E5070000}"/>
    <cellStyle name="60% - Accent6 1" xfId="2023" xr:uid="{00000000-0005-0000-0000-0000E6070000}"/>
    <cellStyle name="60% - Accent6 1 1" xfId="2024" xr:uid="{00000000-0005-0000-0000-0000E7070000}"/>
    <cellStyle name="60% - Accent6 1 2" xfId="2025" xr:uid="{00000000-0005-0000-0000-0000E8070000}"/>
    <cellStyle name="60% - Accent6 1 3" xfId="2026" xr:uid="{00000000-0005-0000-0000-0000E9070000}"/>
    <cellStyle name="60% - Accent6 1 3 2" xfId="2027" xr:uid="{00000000-0005-0000-0000-0000EA070000}"/>
    <cellStyle name="60% - Accent6 10" xfId="2028" xr:uid="{00000000-0005-0000-0000-0000EB070000}"/>
    <cellStyle name="60% - Accent6 11" xfId="2029" xr:uid="{00000000-0005-0000-0000-0000EC070000}"/>
    <cellStyle name="60% - Accent6 12" xfId="2030" xr:uid="{00000000-0005-0000-0000-0000ED070000}"/>
    <cellStyle name="60% - Accent6 13" xfId="2031" xr:uid="{00000000-0005-0000-0000-0000EE070000}"/>
    <cellStyle name="60% - Accent6 2" xfId="2032" xr:uid="{00000000-0005-0000-0000-0000EF070000}"/>
    <cellStyle name="60% - Accent6 2 1" xfId="2033" xr:uid="{00000000-0005-0000-0000-0000F0070000}"/>
    <cellStyle name="60% - Accent6 2 2" xfId="2034" xr:uid="{00000000-0005-0000-0000-0000F1070000}"/>
    <cellStyle name="60% - Accent6 2 2 2" xfId="2035" xr:uid="{00000000-0005-0000-0000-0000F2070000}"/>
    <cellStyle name="60% - Accent6 2 3" xfId="2036" xr:uid="{00000000-0005-0000-0000-0000F3070000}"/>
    <cellStyle name="60% - Accent6 2 3 2" xfId="2037" xr:uid="{00000000-0005-0000-0000-0000F4070000}"/>
    <cellStyle name="60% - Accent6 2 3 3" xfId="2038" xr:uid="{00000000-0005-0000-0000-0000F5070000}"/>
    <cellStyle name="60% - Accent6 2 4" xfId="2039" xr:uid="{00000000-0005-0000-0000-0000F6070000}"/>
    <cellStyle name="60% - Accent6 2 5" xfId="2040" xr:uid="{00000000-0005-0000-0000-0000F7070000}"/>
    <cellStyle name="60% - Accent6 2_H1.11" xfId="2041" xr:uid="{00000000-0005-0000-0000-0000F8070000}"/>
    <cellStyle name="60% - Accent6 3" xfId="2042" xr:uid="{00000000-0005-0000-0000-0000F9070000}"/>
    <cellStyle name="60% - Accent6 3 1" xfId="2043" xr:uid="{00000000-0005-0000-0000-0000FA070000}"/>
    <cellStyle name="60% - Accent6 3 2" xfId="2044" xr:uid="{00000000-0005-0000-0000-0000FB070000}"/>
    <cellStyle name="60% - Accent6 3 3" xfId="2045" xr:uid="{00000000-0005-0000-0000-0000FC070000}"/>
    <cellStyle name="60% - Accent6 3 3 2" xfId="2046" xr:uid="{00000000-0005-0000-0000-0000FD070000}"/>
    <cellStyle name="60% - Accent6 3 4" xfId="2047" xr:uid="{00000000-0005-0000-0000-0000FE070000}"/>
    <cellStyle name="60% - Accent6 4" xfId="2048" xr:uid="{00000000-0005-0000-0000-0000FF070000}"/>
    <cellStyle name="60% - Accent6 4 1" xfId="2049" xr:uid="{00000000-0005-0000-0000-000000080000}"/>
    <cellStyle name="60% - Accent6 4 2" xfId="2050" xr:uid="{00000000-0005-0000-0000-000001080000}"/>
    <cellStyle name="60% - Accent6 4 3" xfId="2051" xr:uid="{00000000-0005-0000-0000-000002080000}"/>
    <cellStyle name="60% - Accent6 4 3 2" xfId="2052" xr:uid="{00000000-0005-0000-0000-000003080000}"/>
    <cellStyle name="60% - Accent6 4 4" xfId="2053" xr:uid="{00000000-0005-0000-0000-000004080000}"/>
    <cellStyle name="60% - Accent6 5" xfId="2054" xr:uid="{00000000-0005-0000-0000-000005080000}"/>
    <cellStyle name="60% - Accent6 5 1" xfId="2055" xr:uid="{00000000-0005-0000-0000-000006080000}"/>
    <cellStyle name="60% - Accent6 5 2" xfId="2056" xr:uid="{00000000-0005-0000-0000-000007080000}"/>
    <cellStyle name="60% - Accent6 5 3" xfId="2057" xr:uid="{00000000-0005-0000-0000-000008080000}"/>
    <cellStyle name="60% - Accent6 5 3 2" xfId="2058" xr:uid="{00000000-0005-0000-0000-000009080000}"/>
    <cellStyle name="60% - Accent6 5 4" xfId="2059" xr:uid="{00000000-0005-0000-0000-00000A080000}"/>
    <cellStyle name="60% - Accent6 6" xfId="2060" xr:uid="{00000000-0005-0000-0000-00000B080000}"/>
    <cellStyle name="60% - Accent6 6 1" xfId="2061" xr:uid="{00000000-0005-0000-0000-00000C080000}"/>
    <cellStyle name="60% - Accent6 6 2" xfId="2062" xr:uid="{00000000-0005-0000-0000-00000D080000}"/>
    <cellStyle name="60% - Accent6 6 3" xfId="2063" xr:uid="{00000000-0005-0000-0000-00000E080000}"/>
    <cellStyle name="60% - Accent6 6 3 2" xfId="2064" xr:uid="{00000000-0005-0000-0000-00000F080000}"/>
    <cellStyle name="60% - Accent6 6 4" xfId="2065" xr:uid="{00000000-0005-0000-0000-000010080000}"/>
    <cellStyle name="60% - Accent6 7" xfId="2066" xr:uid="{00000000-0005-0000-0000-000011080000}"/>
    <cellStyle name="60% - Accent6 7 1" xfId="2067" xr:uid="{00000000-0005-0000-0000-000012080000}"/>
    <cellStyle name="60% - Accent6 7 2" xfId="2068" xr:uid="{00000000-0005-0000-0000-000013080000}"/>
    <cellStyle name="60% - Accent6 8" xfId="2069" xr:uid="{00000000-0005-0000-0000-000014080000}"/>
    <cellStyle name="60% - Accent6 8 1" xfId="2070" xr:uid="{00000000-0005-0000-0000-000015080000}"/>
    <cellStyle name="60% - Accent6 8 2" xfId="2071" xr:uid="{00000000-0005-0000-0000-000016080000}"/>
    <cellStyle name="60% - Accent6 9" xfId="2072" xr:uid="{00000000-0005-0000-0000-000017080000}"/>
    <cellStyle name="60% - Accent6 9 1" xfId="2073" xr:uid="{00000000-0005-0000-0000-000018080000}"/>
    <cellStyle name="60% - Accent6 9 2" xfId="2074" xr:uid="{00000000-0005-0000-0000-000019080000}"/>
    <cellStyle name="60% - Akzent1 2" xfId="2075" xr:uid="{00000000-0005-0000-0000-00001A080000}"/>
    <cellStyle name="60% - Akzent1 3" xfId="2076" xr:uid="{00000000-0005-0000-0000-00001B080000}"/>
    <cellStyle name="60% - Akzent2 2" xfId="2077" xr:uid="{00000000-0005-0000-0000-00001C080000}"/>
    <cellStyle name="60% - Akzent2 3" xfId="2078" xr:uid="{00000000-0005-0000-0000-00001D080000}"/>
    <cellStyle name="60% - Akzent3 2" xfId="2079" xr:uid="{00000000-0005-0000-0000-00001E080000}"/>
    <cellStyle name="60% - Akzent3 3" xfId="2080" xr:uid="{00000000-0005-0000-0000-00001F080000}"/>
    <cellStyle name="60% - Akzent4 2" xfId="2081" xr:uid="{00000000-0005-0000-0000-000020080000}"/>
    <cellStyle name="60% - Akzent4 3" xfId="2082" xr:uid="{00000000-0005-0000-0000-000021080000}"/>
    <cellStyle name="60% - Akzent5 2" xfId="2083" xr:uid="{00000000-0005-0000-0000-000022080000}"/>
    <cellStyle name="60% - Akzent5 3" xfId="2084" xr:uid="{00000000-0005-0000-0000-000023080000}"/>
    <cellStyle name="60% - Akzent6 2" xfId="2085" xr:uid="{00000000-0005-0000-0000-000024080000}"/>
    <cellStyle name="60% - Akzent6 3" xfId="2086" xr:uid="{00000000-0005-0000-0000-000025080000}"/>
    <cellStyle name="AA L-01" xfId="2087" xr:uid="{00000000-0005-0000-0000-000026080000}"/>
    <cellStyle name="Accent1 1" xfId="2088" xr:uid="{00000000-0005-0000-0000-000027080000}"/>
    <cellStyle name="Accent1 1 1" xfId="2089" xr:uid="{00000000-0005-0000-0000-000028080000}"/>
    <cellStyle name="Accent1 1 2" xfId="2090" xr:uid="{00000000-0005-0000-0000-000029080000}"/>
    <cellStyle name="Accent1 1 2 2" xfId="2091" xr:uid="{00000000-0005-0000-0000-00002A080000}"/>
    <cellStyle name="Accent1 1 2 2 2" xfId="2092" xr:uid="{00000000-0005-0000-0000-00002B080000}"/>
    <cellStyle name="Accent1 1 3" xfId="2093" xr:uid="{00000000-0005-0000-0000-00002C080000}"/>
    <cellStyle name="Accent1 1 3 2" xfId="2094" xr:uid="{00000000-0005-0000-0000-00002D080000}"/>
    <cellStyle name="Accent1 1 4" xfId="2095" xr:uid="{00000000-0005-0000-0000-00002E080000}"/>
    <cellStyle name="Accent1 10" xfId="2096" xr:uid="{00000000-0005-0000-0000-00002F080000}"/>
    <cellStyle name="Accent1 10 2" xfId="2097" xr:uid="{00000000-0005-0000-0000-000030080000}"/>
    <cellStyle name="Accent1 10 3" xfId="2098" xr:uid="{00000000-0005-0000-0000-000031080000}"/>
    <cellStyle name="Accent1 11" xfId="2099" xr:uid="{00000000-0005-0000-0000-000032080000}"/>
    <cellStyle name="Accent1 12" xfId="2100" xr:uid="{00000000-0005-0000-0000-000033080000}"/>
    <cellStyle name="Accent1 13" xfId="2101" xr:uid="{00000000-0005-0000-0000-000034080000}"/>
    <cellStyle name="Accent1 14" xfId="2102" xr:uid="{00000000-0005-0000-0000-000035080000}"/>
    <cellStyle name="Accent1 15" xfId="2103" xr:uid="{00000000-0005-0000-0000-000036080000}"/>
    <cellStyle name="Accent1 2" xfId="2104" xr:uid="{00000000-0005-0000-0000-000037080000}"/>
    <cellStyle name="Accent1 2 1" xfId="2105" xr:uid="{00000000-0005-0000-0000-000038080000}"/>
    <cellStyle name="Accent1 2 2" xfId="2106" xr:uid="{00000000-0005-0000-0000-000039080000}"/>
    <cellStyle name="Accent1 2 2 2" xfId="2107" xr:uid="{00000000-0005-0000-0000-00003A080000}"/>
    <cellStyle name="Accent1 2 2 2 2" xfId="2108" xr:uid="{00000000-0005-0000-0000-00003B080000}"/>
    <cellStyle name="Accent1 2 2 3" xfId="2109" xr:uid="{00000000-0005-0000-0000-00003C080000}"/>
    <cellStyle name="Accent1 2 3" xfId="2110" xr:uid="{00000000-0005-0000-0000-00003D080000}"/>
    <cellStyle name="Accent1 2 3 2" xfId="2111" xr:uid="{00000000-0005-0000-0000-00003E080000}"/>
    <cellStyle name="Accent1 2 3 3" xfId="2112" xr:uid="{00000000-0005-0000-0000-00003F080000}"/>
    <cellStyle name="Accent1 2 4" xfId="2113" xr:uid="{00000000-0005-0000-0000-000040080000}"/>
    <cellStyle name="Accent1 2 4 2" xfId="2114" xr:uid="{00000000-0005-0000-0000-000041080000}"/>
    <cellStyle name="Accent1 2 5" xfId="2115" xr:uid="{00000000-0005-0000-0000-000042080000}"/>
    <cellStyle name="Accent1 2_H1.11" xfId="2116" xr:uid="{00000000-0005-0000-0000-000043080000}"/>
    <cellStyle name="Accent1 3" xfId="2117" xr:uid="{00000000-0005-0000-0000-000044080000}"/>
    <cellStyle name="Accent1 3 1" xfId="2118" xr:uid="{00000000-0005-0000-0000-000045080000}"/>
    <cellStyle name="Accent1 3 2" xfId="2119" xr:uid="{00000000-0005-0000-0000-000046080000}"/>
    <cellStyle name="Accent1 3 2 2" xfId="2120" xr:uid="{00000000-0005-0000-0000-000047080000}"/>
    <cellStyle name="Accent1 3 2 2 2" xfId="2121" xr:uid="{00000000-0005-0000-0000-000048080000}"/>
    <cellStyle name="Accent1 3 3" xfId="2122" xr:uid="{00000000-0005-0000-0000-000049080000}"/>
    <cellStyle name="Accent1 3 3 2" xfId="2123" xr:uid="{00000000-0005-0000-0000-00004A080000}"/>
    <cellStyle name="Accent1 3 4" xfId="2124" xr:uid="{00000000-0005-0000-0000-00004B080000}"/>
    <cellStyle name="Accent1 3 4 2" xfId="2125" xr:uid="{00000000-0005-0000-0000-00004C080000}"/>
    <cellStyle name="Accent1 3 5" xfId="2126" xr:uid="{00000000-0005-0000-0000-00004D080000}"/>
    <cellStyle name="Accent1 4" xfId="2127" xr:uid="{00000000-0005-0000-0000-00004E080000}"/>
    <cellStyle name="Accent1 4 1" xfId="2128" xr:uid="{00000000-0005-0000-0000-00004F080000}"/>
    <cellStyle name="Accent1 4 2" xfId="2129" xr:uid="{00000000-0005-0000-0000-000050080000}"/>
    <cellStyle name="Accent1 4 2 2" xfId="2130" xr:uid="{00000000-0005-0000-0000-000051080000}"/>
    <cellStyle name="Accent1 4 2 2 2" xfId="2131" xr:uid="{00000000-0005-0000-0000-000052080000}"/>
    <cellStyle name="Accent1 4 3" xfId="2132" xr:uid="{00000000-0005-0000-0000-000053080000}"/>
    <cellStyle name="Accent1 4 3 2" xfId="2133" xr:uid="{00000000-0005-0000-0000-000054080000}"/>
    <cellStyle name="Accent1 4 4" xfId="2134" xr:uid="{00000000-0005-0000-0000-000055080000}"/>
    <cellStyle name="Accent1 4 5" xfId="2135" xr:uid="{00000000-0005-0000-0000-000056080000}"/>
    <cellStyle name="Accent1 5" xfId="2136" xr:uid="{00000000-0005-0000-0000-000057080000}"/>
    <cellStyle name="Accent1 5 1" xfId="2137" xr:uid="{00000000-0005-0000-0000-000058080000}"/>
    <cellStyle name="Accent1 5 2" xfId="2138" xr:uid="{00000000-0005-0000-0000-000059080000}"/>
    <cellStyle name="Accent1 5 2 2" xfId="2139" xr:uid="{00000000-0005-0000-0000-00005A080000}"/>
    <cellStyle name="Accent1 5 2 2 2" xfId="2140" xr:uid="{00000000-0005-0000-0000-00005B080000}"/>
    <cellStyle name="Accent1 5 3" xfId="2141" xr:uid="{00000000-0005-0000-0000-00005C080000}"/>
    <cellStyle name="Accent1 5 3 2" xfId="2142" xr:uid="{00000000-0005-0000-0000-00005D080000}"/>
    <cellStyle name="Accent1 5 4" xfId="2143" xr:uid="{00000000-0005-0000-0000-00005E080000}"/>
    <cellStyle name="Accent1 5 5" xfId="2144" xr:uid="{00000000-0005-0000-0000-00005F080000}"/>
    <cellStyle name="Accent1 6" xfId="2145" xr:uid="{00000000-0005-0000-0000-000060080000}"/>
    <cellStyle name="Accent1 6 1" xfId="2146" xr:uid="{00000000-0005-0000-0000-000061080000}"/>
    <cellStyle name="Accent1 6 2" xfId="2147" xr:uid="{00000000-0005-0000-0000-000062080000}"/>
    <cellStyle name="Accent1 6 2 2" xfId="2148" xr:uid="{00000000-0005-0000-0000-000063080000}"/>
    <cellStyle name="Accent1 6 2 2 2" xfId="2149" xr:uid="{00000000-0005-0000-0000-000064080000}"/>
    <cellStyle name="Accent1 6 3" xfId="2150" xr:uid="{00000000-0005-0000-0000-000065080000}"/>
    <cellStyle name="Accent1 6 3 2" xfId="2151" xr:uid="{00000000-0005-0000-0000-000066080000}"/>
    <cellStyle name="Accent1 6 4" xfId="2152" xr:uid="{00000000-0005-0000-0000-000067080000}"/>
    <cellStyle name="Accent1 6 5" xfId="2153" xr:uid="{00000000-0005-0000-0000-000068080000}"/>
    <cellStyle name="Accent1 7" xfId="2154" xr:uid="{00000000-0005-0000-0000-000069080000}"/>
    <cellStyle name="Accent1 7 1" xfId="2155" xr:uid="{00000000-0005-0000-0000-00006A080000}"/>
    <cellStyle name="Accent1 7 2" xfId="2156" xr:uid="{00000000-0005-0000-0000-00006B080000}"/>
    <cellStyle name="Accent1 7 3" xfId="2157" xr:uid="{00000000-0005-0000-0000-00006C080000}"/>
    <cellStyle name="Accent1 7 3 2" xfId="2158" xr:uid="{00000000-0005-0000-0000-00006D080000}"/>
    <cellStyle name="Accent1 8" xfId="2159" xr:uid="{00000000-0005-0000-0000-00006E080000}"/>
    <cellStyle name="Accent1 8 1" xfId="2160" xr:uid="{00000000-0005-0000-0000-00006F080000}"/>
    <cellStyle name="Accent1 8 2" xfId="2161" xr:uid="{00000000-0005-0000-0000-000070080000}"/>
    <cellStyle name="Accent1 8 3" xfId="2162" xr:uid="{00000000-0005-0000-0000-000071080000}"/>
    <cellStyle name="Accent1 8 3 2" xfId="2163" xr:uid="{00000000-0005-0000-0000-000072080000}"/>
    <cellStyle name="Accent1 8 4" xfId="2164" xr:uid="{00000000-0005-0000-0000-000073080000}"/>
    <cellStyle name="Accent1 8 5" xfId="2165" xr:uid="{00000000-0005-0000-0000-000074080000}"/>
    <cellStyle name="Accent1 9" xfId="2166" xr:uid="{00000000-0005-0000-0000-000075080000}"/>
    <cellStyle name="Accent1 9 1" xfId="2167" xr:uid="{00000000-0005-0000-0000-000076080000}"/>
    <cellStyle name="Accent1 9 2" xfId="2168" xr:uid="{00000000-0005-0000-0000-000077080000}"/>
    <cellStyle name="Accent1 9 3" xfId="2169" xr:uid="{00000000-0005-0000-0000-000078080000}"/>
    <cellStyle name="Accent1 9 4" xfId="2170" xr:uid="{00000000-0005-0000-0000-000079080000}"/>
    <cellStyle name="Accent2 1" xfId="2171" xr:uid="{00000000-0005-0000-0000-00007A080000}"/>
    <cellStyle name="Accent2 1 1" xfId="2172" xr:uid="{00000000-0005-0000-0000-00007B080000}"/>
    <cellStyle name="Accent2 1 2" xfId="2173" xr:uid="{00000000-0005-0000-0000-00007C080000}"/>
    <cellStyle name="Accent2 1 2 2" xfId="2174" xr:uid="{00000000-0005-0000-0000-00007D080000}"/>
    <cellStyle name="Accent2 1 2 2 2" xfId="2175" xr:uid="{00000000-0005-0000-0000-00007E080000}"/>
    <cellStyle name="Accent2 1 3" xfId="2176" xr:uid="{00000000-0005-0000-0000-00007F080000}"/>
    <cellStyle name="Accent2 1 3 2" xfId="2177" xr:uid="{00000000-0005-0000-0000-000080080000}"/>
    <cellStyle name="Accent2 1 4" xfId="2178" xr:uid="{00000000-0005-0000-0000-000081080000}"/>
    <cellStyle name="Accent2 10" xfId="2179" xr:uid="{00000000-0005-0000-0000-000082080000}"/>
    <cellStyle name="Accent2 10 2" xfId="2180" xr:uid="{00000000-0005-0000-0000-000083080000}"/>
    <cellStyle name="Accent2 10 3" xfId="2181" xr:uid="{00000000-0005-0000-0000-000084080000}"/>
    <cellStyle name="Accent2 11" xfId="2182" xr:uid="{00000000-0005-0000-0000-000085080000}"/>
    <cellStyle name="Accent2 12" xfId="2183" xr:uid="{00000000-0005-0000-0000-000086080000}"/>
    <cellStyle name="Accent2 13" xfId="2184" xr:uid="{00000000-0005-0000-0000-000087080000}"/>
    <cellStyle name="Accent2 14" xfId="2185" xr:uid="{00000000-0005-0000-0000-000088080000}"/>
    <cellStyle name="Accent2 15" xfId="2186" xr:uid="{00000000-0005-0000-0000-000089080000}"/>
    <cellStyle name="Accent2 2" xfId="2187" xr:uid="{00000000-0005-0000-0000-00008A080000}"/>
    <cellStyle name="Accent2 2 1" xfId="2188" xr:uid="{00000000-0005-0000-0000-00008B080000}"/>
    <cellStyle name="Accent2 2 2" xfId="2189" xr:uid="{00000000-0005-0000-0000-00008C080000}"/>
    <cellStyle name="Accent2 2 2 2" xfId="2190" xr:uid="{00000000-0005-0000-0000-00008D080000}"/>
    <cellStyle name="Accent2 2 2 2 2" xfId="2191" xr:uid="{00000000-0005-0000-0000-00008E080000}"/>
    <cellStyle name="Accent2 2 2 3" xfId="2192" xr:uid="{00000000-0005-0000-0000-00008F080000}"/>
    <cellStyle name="Accent2 2 3" xfId="2193" xr:uid="{00000000-0005-0000-0000-000090080000}"/>
    <cellStyle name="Accent2 2 3 2" xfId="2194" xr:uid="{00000000-0005-0000-0000-000091080000}"/>
    <cellStyle name="Accent2 2 3 3" xfId="2195" xr:uid="{00000000-0005-0000-0000-000092080000}"/>
    <cellStyle name="Accent2 2 4" xfId="2196" xr:uid="{00000000-0005-0000-0000-000093080000}"/>
    <cellStyle name="Accent2 2 4 2" xfId="2197" xr:uid="{00000000-0005-0000-0000-000094080000}"/>
    <cellStyle name="Accent2 2 5" xfId="2198" xr:uid="{00000000-0005-0000-0000-000095080000}"/>
    <cellStyle name="Accent2 2_H1.11" xfId="2199" xr:uid="{00000000-0005-0000-0000-000096080000}"/>
    <cellStyle name="Accent2 3" xfId="2200" xr:uid="{00000000-0005-0000-0000-000097080000}"/>
    <cellStyle name="Accent2 3 1" xfId="2201" xr:uid="{00000000-0005-0000-0000-000098080000}"/>
    <cellStyle name="Accent2 3 2" xfId="2202" xr:uid="{00000000-0005-0000-0000-000099080000}"/>
    <cellStyle name="Accent2 3 2 2" xfId="2203" xr:uid="{00000000-0005-0000-0000-00009A080000}"/>
    <cellStyle name="Accent2 3 2 2 2" xfId="2204" xr:uid="{00000000-0005-0000-0000-00009B080000}"/>
    <cellStyle name="Accent2 3 3" xfId="2205" xr:uid="{00000000-0005-0000-0000-00009C080000}"/>
    <cellStyle name="Accent2 3 3 2" xfId="2206" xr:uid="{00000000-0005-0000-0000-00009D080000}"/>
    <cellStyle name="Accent2 3 4" xfId="2207" xr:uid="{00000000-0005-0000-0000-00009E080000}"/>
    <cellStyle name="Accent2 3 4 2" xfId="2208" xr:uid="{00000000-0005-0000-0000-00009F080000}"/>
    <cellStyle name="Accent2 3 5" xfId="2209" xr:uid="{00000000-0005-0000-0000-0000A0080000}"/>
    <cellStyle name="Accent2 4" xfId="2210" xr:uid="{00000000-0005-0000-0000-0000A1080000}"/>
    <cellStyle name="Accent2 4 1" xfId="2211" xr:uid="{00000000-0005-0000-0000-0000A2080000}"/>
    <cellStyle name="Accent2 4 2" xfId="2212" xr:uid="{00000000-0005-0000-0000-0000A3080000}"/>
    <cellStyle name="Accent2 4 2 2" xfId="2213" xr:uid="{00000000-0005-0000-0000-0000A4080000}"/>
    <cellStyle name="Accent2 4 2 2 2" xfId="2214" xr:uid="{00000000-0005-0000-0000-0000A5080000}"/>
    <cellStyle name="Accent2 4 3" xfId="2215" xr:uid="{00000000-0005-0000-0000-0000A6080000}"/>
    <cellStyle name="Accent2 4 3 2" xfId="2216" xr:uid="{00000000-0005-0000-0000-0000A7080000}"/>
    <cellStyle name="Accent2 4 4" xfId="2217" xr:uid="{00000000-0005-0000-0000-0000A8080000}"/>
    <cellStyle name="Accent2 4 5" xfId="2218" xr:uid="{00000000-0005-0000-0000-0000A9080000}"/>
    <cellStyle name="Accent2 5" xfId="2219" xr:uid="{00000000-0005-0000-0000-0000AA080000}"/>
    <cellStyle name="Accent2 5 1" xfId="2220" xr:uid="{00000000-0005-0000-0000-0000AB080000}"/>
    <cellStyle name="Accent2 5 2" xfId="2221" xr:uid="{00000000-0005-0000-0000-0000AC080000}"/>
    <cellStyle name="Accent2 5 2 2" xfId="2222" xr:uid="{00000000-0005-0000-0000-0000AD080000}"/>
    <cellStyle name="Accent2 5 2 2 2" xfId="2223" xr:uid="{00000000-0005-0000-0000-0000AE080000}"/>
    <cellStyle name="Accent2 5 3" xfId="2224" xr:uid="{00000000-0005-0000-0000-0000AF080000}"/>
    <cellStyle name="Accent2 5 3 2" xfId="2225" xr:uid="{00000000-0005-0000-0000-0000B0080000}"/>
    <cellStyle name="Accent2 5 4" xfId="2226" xr:uid="{00000000-0005-0000-0000-0000B1080000}"/>
    <cellStyle name="Accent2 5 5" xfId="2227" xr:uid="{00000000-0005-0000-0000-0000B2080000}"/>
    <cellStyle name="Accent2 6" xfId="2228" xr:uid="{00000000-0005-0000-0000-0000B3080000}"/>
    <cellStyle name="Accent2 6 1" xfId="2229" xr:uid="{00000000-0005-0000-0000-0000B4080000}"/>
    <cellStyle name="Accent2 6 2" xfId="2230" xr:uid="{00000000-0005-0000-0000-0000B5080000}"/>
    <cellStyle name="Accent2 6 2 2" xfId="2231" xr:uid="{00000000-0005-0000-0000-0000B6080000}"/>
    <cellStyle name="Accent2 6 2 2 2" xfId="2232" xr:uid="{00000000-0005-0000-0000-0000B7080000}"/>
    <cellStyle name="Accent2 6 3" xfId="2233" xr:uid="{00000000-0005-0000-0000-0000B8080000}"/>
    <cellStyle name="Accent2 6 3 2" xfId="2234" xr:uid="{00000000-0005-0000-0000-0000B9080000}"/>
    <cellStyle name="Accent2 6 4" xfId="2235" xr:uid="{00000000-0005-0000-0000-0000BA080000}"/>
    <cellStyle name="Accent2 6 5" xfId="2236" xr:uid="{00000000-0005-0000-0000-0000BB080000}"/>
    <cellStyle name="Accent2 7" xfId="2237" xr:uid="{00000000-0005-0000-0000-0000BC080000}"/>
    <cellStyle name="Accent2 7 1" xfId="2238" xr:uid="{00000000-0005-0000-0000-0000BD080000}"/>
    <cellStyle name="Accent2 7 2" xfId="2239" xr:uid="{00000000-0005-0000-0000-0000BE080000}"/>
    <cellStyle name="Accent2 7 3" xfId="2240" xr:uid="{00000000-0005-0000-0000-0000BF080000}"/>
    <cellStyle name="Accent2 7 3 2" xfId="2241" xr:uid="{00000000-0005-0000-0000-0000C0080000}"/>
    <cellStyle name="Accent2 8" xfId="2242" xr:uid="{00000000-0005-0000-0000-0000C1080000}"/>
    <cellStyle name="Accent2 8 1" xfId="2243" xr:uid="{00000000-0005-0000-0000-0000C2080000}"/>
    <cellStyle name="Accent2 8 2" xfId="2244" xr:uid="{00000000-0005-0000-0000-0000C3080000}"/>
    <cellStyle name="Accent2 8 3" xfId="2245" xr:uid="{00000000-0005-0000-0000-0000C4080000}"/>
    <cellStyle name="Accent2 8 3 2" xfId="2246" xr:uid="{00000000-0005-0000-0000-0000C5080000}"/>
    <cellStyle name="Accent2 8 4" xfId="2247" xr:uid="{00000000-0005-0000-0000-0000C6080000}"/>
    <cellStyle name="Accent2 8 5" xfId="2248" xr:uid="{00000000-0005-0000-0000-0000C7080000}"/>
    <cellStyle name="Accent2 9" xfId="2249" xr:uid="{00000000-0005-0000-0000-0000C8080000}"/>
    <cellStyle name="Accent2 9 1" xfId="2250" xr:uid="{00000000-0005-0000-0000-0000C9080000}"/>
    <cellStyle name="Accent2 9 2" xfId="2251" xr:uid="{00000000-0005-0000-0000-0000CA080000}"/>
    <cellStyle name="Accent2 9 3" xfId="2252" xr:uid="{00000000-0005-0000-0000-0000CB080000}"/>
    <cellStyle name="Accent2 9 4" xfId="2253" xr:uid="{00000000-0005-0000-0000-0000CC080000}"/>
    <cellStyle name="Accent3 1" xfId="2254" xr:uid="{00000000-0005-0000-0000-0000CD080000}"/>
    <cellStyle name="Accent3 1 1" xfId="2255" xr:uid="{00000000-0005-0000-0000-0000CE080000}"/>
    <cellStyle name="Accent3 1 2" xfId="2256" xr:uid="{00000000-0005-0000-0000-0000CF080000}"/>
    <cellStyle name="Accent3 1 2 2" xfId="2257" xr:uid="{00000000-0005-0000-0000-0000D0080000}"/>
    <cellStyle name="Accent3 1 2 2 2" xfId="2258" xr:uid="{00000000-0005-0000-0000-0000D1080000}"/>
    <cellStyle name="Accent3 1 3" xfId="2259" xr:uid="{00000000-0005-0000-0000-0000D2080000}"/>
    <cellStyle name="Accent3 1 3 2" xfId="2260" xr:uid="{00000000-0005-0000-0000-0000D3080000}"/>
    <cellStyle name="Accent3 1 4" xfId="2261" xr:uid="{00000000-0005-0000-0000-0000D4080000}"/>
    <cellStyle name="Accent3 10" xfId="2262" xr:uid="{00000000-0005-0000-0000-0000D5080000}"/>
    <cellStyle name="Accent3 10 2" xfId="2263" xr:uid="{00000000-0005-0000-0000-0000D6080000}"/>
    <cellStyle name="Accent3 10 3" xfId="2264" xr:uid="{00000000-0005-0000-0000-0000D7080000}"/>
    <cellStyle name="Accent3 11" xfId="2265" xr:uid="{00000000-0005-0000-0000-0000D8080000}"/>
    <cellStyle name="Accent3 12" xfId="2266" xr:uid="{00000000-0005-0000-0000-0000D9080000}"/>
    <cellStyle name="Accent3 13" xfId="2267" xr:uid="{00000000-0005-0000-0000-0000DA080000}"/>
    <cellStyle name="Accent3 14" xfId="2268" xr:uid="{00000000-0005-0000-0000-0000DB080000}"/>
    <cellStyle name="Accent3 15" xfId="2269" xr:uid="{00000000-0005-0000-0000-0000DC080000}"/>
    <cellStyle name="Accent3 2" xfId="2270" xr:uid="{00000000-0005-0000-0000-0000DD080000}"/>
    <cellStyle name="Accent3 2 1" xfId="2271" xr:uid="{00000000-0005-0000-0000-0000DE080000}"/>
    <cellStyle name="Accent3 2 2" xfId="2272" xr:uid="{00000000-0005-0000-0000-0000DF080000}"/>
    <cellStyle name="Accent3 2 2 2" xfId="2273" xr:uid="{00000000-0005-0000-0000-0000E0080000}"/>
    <cellStyle name="Accent3 2 2 2 2" xfId="2274" xr:uid="{00000000-0005-0000-0000-0000E1080000}"/>
    <cellStyle name="Accent3 2 2 3" xfId="2275" xr:uid="{00000000-0005-0000-0000-0000E2080000}"/>
    <cellStyle name="Accent3 2 3" xfId="2276" xr:uid="{00000000-0005-0000-0000-0000E3080000}"/>
    <cellStyle name="Accent3 2 3 2" xfId="2277" xr:uid="{00000000-0005-0000-0000-0000E4080000}"/>
    <cellStyle name="Accent3 2 3 3" xfId="2278" xr:uid="{00000000-0005-0000-0000-0000E5080000}"/>
    <cellStyle name="Accent3 2 4" xfId="2279" xr:uid="{00000000-0005-0000-0000-0000E6080000}"/>
    <cellStyle name="Accent3 2 4 2" xfId="2280" xr:uid="{00000000-0005-0000-0000-0000E7080000}"/>
    <cellStyle name="Accent3 2 5" xfId="2281" xr:uid="{00000000-0005-0000-0000-0000E8080000}"/>
    <cellStyle name="Accent3 2_H1.11" xfId="2282" xr:uid="{00000000-0005-0000-0000-0000E9080000}"/>
    <cellStyle name="Accent3 3" xfId="2283" xr:uid="{00000000-0005-0000-0000-0000EA080000}"/>
    <cellStyle name="Accent3 3 1" xfId="2284" xr:uid="{00000000-0005-0000-0000-0000EB080000}"/>
    <cellStyle name="Accent3 3 2" xfId="2285" xr:uid="{00000000-0005-0000-0000-0000EC080000}"/>
    <cellStyle name="Accent3 3 2 2" xfId="2286" xr:uid="{00000000-0005-0000-0000-0000ED080000}"/>
    <cellStyle name="Accent3 3 2 2 2" xfId="2287" xr:uid="{00000000-0005-0000-0000-0000EE080000}"/>
    <cellStyle name="Accent3 3 3" xfId="2288" xr:uid="{00000000-0005-0000-0000-0000EF080000}"/>
    <cellStyle name="Accent3 3 3 2" xfId="2289" xr:uid="{00000000-0005-0000-0000-0000F0080000}"/>
    <cellStyle name="Accent3 3 4" xfId="2290" xr:uid="{00000000-0005-0000-0000-0000F1080000}"/>
    <cellStyle name="Accent3 3 4 2" xfId="2291" xr:uid="{00000000-0005-0000-0000-0000F2080000}"/>
    <cellStyle name="Accent3 3 5" xfId="2292" xr:uid="{00000000-0005-0000-0000-0000F3080000}"/>
    <cellStyle name="Accent3 4" xfId="2293" xr:uid="{00000000-0005-0000-0000-0000F4080000}"/>
    <cellStyle name="Accent3 4 1" xfId="2294" xr:uid="{00000000-0005-0000-0000-0000F5080000}"/>
    <cellStyle name="Accent3 4 2" xfId="2295" xr:uid="{00000000-0005-0000-0000-0000F6080000}"/>
    <cellStyle name="Accent3 4 2 2" xfId="2296" xr:uid="{00000000-0005-0000-0000-0000F7080000}"/>
    <cellStyle name="Accent3 4 2 2 2" xfId="2297" xr:uid="{00000000-0005-0000-0000-0000F8080000}"/>
    <cellStyle name="Accent3 4 3" xfId="2298" xr:uid="{00000000-0005-0000-0000-0000F9080000}"/>
    <cellStyle name="Accent3 4 3 2" xfId="2299" xr:uid="{00000000-0005-0000-0000-0000FA080000}"/>
    <cellStyle name="Accent3 4 4" xfId="2300" xr:uid="{00000000-0005-0000-0000-0000FB080000}"/>
    <cellStyle name="Accent3 4 5" xfId="2301" xr:uid="{00000000-0005-0000-0000-0000FC080000}"/>
    <cellStyle name="Accent3 5" xfId="2302" xr:uid="{00000000-0005-0000-0000-0000FD080000}"/>
    <cellStyle name="Accent3 5 1" xfId="2303" xr:uid="{00000000-0005-0000-0000-0000FE080000}"/>
    <cellStyle name="Accent3 5 2" xfId="2304" xr:uid="{00000000-0005-0000-0000-0000FF080000}"/>
    <cellStyle name="Accent3 5 2 2" xfId="2305" xr:uid="{00000000-0005-0000-0000-000000090000}"/>
    <cellStyle name="Accent3 5 2 2 2" xfId="2306" xr:uid="{00000000-0005-0000-0000-000001090000}"/>
    <cellStyle name="Accent3 5 3" xfId="2307" xr:uid="{00000000-0005-0000-0000-000002090000}"/>
    <cellStyle name="Accent3 5 3 2" xfId="2308" xr:uid="{00000000-0005-0000-0000-000003090000}"/>
    <cellStyle name="Accent3 5 4" xfId="2309" xr:uid="{00000000-0005-0000-0000-000004090000}"/>
    <cellStyle name="Accent3 5 5" xfId="2310" xr:uid="{00000000-0005-0000-0000-000005090000}"/>
    <cellStyle name="Accent3 6" xfId="2311" xr:uid="{00000000-0005-0000-0000-000006090000}"/>
    <cellStyle name="Accent3 6 1" xfId="2312" xr:uid="{00000000-0005-0000-0000-000007090000}"/>
    <cellStyle name="Accent3 6 2" xfId="2313" xr:uid="{00000000-0005-0000-0000-000008090000}"/>
    <cellStyle name="Accent3 6 2 2" xfId="2314" xr:uid="{00000000-0005-0000-0000-000009090000}"/>
    <cellStyle name="Accent3 6 2 2 2" xfId="2315" xr:uid="{00000000-0005-0000-0000-00000A090000}"/>
    <cellStyle name="Accent3 6 3" xfId="2316" xr:uid="{00000000-0005-0000-0000-00000B090000}"/>
    <cellStyle name="Accent3 6 3 2" xfId="2317" xr:uid="{00000000-0005-0000-0000-00000C090000}"/>
    <cellStyle name="Accent3 6 4" xfId="2318" xr:uid="{00000000-0005-0000-0000-00000D090000}"/>
    <cellStyle name="Accent3 6 5" xfId="2319" xr:uid="{00000000-0005-0000-0000-00000E090000}"/>
    <cellStyle name="Accent3 7" xfId="2320" xr:uid="{00000000-0005-0000-0000-00000F090000}"/>
    <cellStyle name="Accent3 7 1" xfId="2321" xr:uid="{00000000-0005-0000-0000-000010090000}"/>
    <cellStyle name="Accent3 7 2" xfId="2322" xr:uid="{00000000-0005-0000-0000-000011090000}"/>
    <cellStyle name="Accent3 7 3" xfId="2323" xr:uid="{00000000-0005-0000-0000-000012090000}"/>
    <cellStyle name="Accent3 7 3 2" xfId="2324" xr:uid="{00000000-0005-0000-0000-000013090000}"/>
    <cellStyle name="Accent3 8" xfId="2325" xr:uid="{00000000-0005-0000-0000-000014090000}"/>
    <cellStyle name="Accent3 8 1" xfId="2326" xr:uid="{00000000-0005-0000-0000-000015090000}"/>
    <cellStyle name="Accent3 8 2" xfId="2327" xr:uid="{00000000-0005-0000-0000-000016090000}"/>
    <cellStyle name="Accent3 8 3" xfId="2328" xr:uid="{00000000-0005-0000-0000-000017090000}"/>
    <cellStyle name="Accent3 8 3 2" xfId="2329" xr:uid="{00000000-0005-0000-0000-000018090000}"/>
    <cellStyle name="Accent3 8 4" xfId="2330" xr:uid="{00000000-0005-0000-0000-000019090000}"/>
    <cellStyle name="Accent3 8 5" xfId="2331" xr:uid="{00000000-0005-0000-0000-00001A090000}"/>
    <cellStyle name="Accent3 9" xfId="2332" xr:uid="{00000000-0005-0000-0000-00001B090000}"/>
    <cellStyle name="Accent3 9 1" xfId="2333" xr:uid="{00000000-0005-0000-0000-00001C090000}"/>
    <cellStyle name="Accent3 9 2" xfId="2334" xr:uid="{00000000-0005-0000-0000-00001D090000}"/>
    <cellStyle name="Accent3 9 3" xfId="2335" xr:uid="{00000000-0005-0000-0000-00001E090000}"/>
    <cellStyle name="Accent3 9 4" xfId="2336" xr:uid="{00000000-0005-0000-0000-00001F090000}"/>
    <cellStyle name="Accent4 1" xfId="2337" xr:uid="{00000000-0005-0000-0000-000020090000}"/>
    <cellStyle name="Accent4 1 1" xfId="2338" xr:uid="{00000000-0005-0000-0000-000021090000}"/>
    <cellStyle name="Accent4 1 2" xfId="2339" xr:uid="{00000000-0005-0000-0000-000022090000}"/>
    <cellStyle name="Accent4 1 2 2" xfId="2340" xr:uid="{00000000-0005-0000-0000-000023090000}"/>
    <cellStyle name="Accent4 1 2 2 2" xfId="2341" xr:uid="{00000000-0005-0000-0000-000024090000}"/>
    <cellStyle name="Accent4 1 3" xfId="2342" xr:uid="{00000000-0005-0000-0000-000025090000}"/>
    <cellStyle name="Accent4 1 3 2" xfId="2343" xr:uid="{00000000-0005-0000-0000-000026090000}"/>
    <cellStyle name="Accent4 10" xfId="2344" xr:uid="{00000000-0005-0000-0000-000027090000}"/>
    <cellStyle name="Accent4 11" xfId="2345" xr:uid="{00000000-0005-0000-0000-000028090000}"/>
    <cellStyle name="Accent4 12" xfId="2346" xr:uid="{00000000-0005-0000-0000-000029090000}"/>
    <cellStyle name="Accent4 13" xfId="2347" xr:uid="{00000000-0005-0000-0000-00002A090000}"/>
    <cellStyle name="Accent4 14" xfId="2348" xr:uid="{00000000-0005-0000-0000-00002B090000}"/>
    <cellStyle name="Accent4 15" xfId="2349" xr:uid="{00000000-0005-0000-0000-00002C090000}"/>
    <cellStyle name="Accent4 2" xfId="2350" xr:uid="{00000000-0005-0000-0000-00002D090000}"/>
    <cellStyle name="Accent4 2 1" xfId="2351" xr:uid="{00000000-0005-0000-0000-00002E090000}"/>
    <cellStyle name="Accent4 2 2" xfId="2352" xr:uid="{00000000-0005-0000-0000-00002F090000}"/>
    <cellStyle name="Accent4 2 2 2" xfId="2353" xr:uid="{00000000-0005-0000-0000-000030090000}"/>
    <cellStyle name="Accent4 2 2 2 2" xfId="2354" xr:uid="{00000000-0005-0000-0000-000031090000}"/>
    <cellStyle name="Accent4 2 2 3" xfId="2355" xr:uid="{00000000-0005-0000-0000-000032090000}"/>
    <cellStyle name="Accent4 2 3" xfId="2356" xr:uid="{00000000-0005-0000-0000-000033090000}"/>
    <cellStyle name="Accent4 2 3 2" xfId="2357" xr:uid="{00000000-0005-0000-0000-000034090000}"/>
    <cellStyle name="Accent4 2 3 3" xfId="2358" xr:uid="{00000000-0005-0000-0000-000035090000}"/>
    <cellStyle name="Accent4 2 4" xfId="2359" xr:uid="{00000000-0005-0000-0000-000036090000}"/>
    <cellStyle name="Accent4 2 5" xfId="2360" xr:uid="{00000000-0005-0000-0000-000037090000}"/>
    <cellStyle name="Accent4 2_H1.11" xfId="2361" xr:uid="{00000000-0005-0000-0000-000038090000}"/>
    <cellStyle name="Accent4 3" xfId="2362" xr:uid="{00000000-0005-0000-0000-000039090000}"/>
    <cellStyle name="Accent4 3 1" xfId="2363" xr:uid="{00000000-0005-0000-0000-00003A090000}"/>
    <cellStyle name="Accent4 3 2" xfId="2364" xr:uid="{00000000-0005-0000-0000-00003B090000}"/>
    <cellStyle name="Accent4 3 2 2" xfId="2365" xr:uid="{00000000-0005-0000-0000-00003C090000}"/>
    <cellStyle name="Accent4 3 2 2 2" xfId="2366" xr:uid="{00000000-0005-0000-0000-00003D090000}"/>
    <cellStyle name="Accent4 3 3" xfId="2367" xr:uid="{00000000-0005-0000-0000-00003E090000}"/>
    <cellStyle name="Accent4 3 3 2" xfId="2368" xr:uid="{00000000-0005-0000-0000-00003F090000}"/>
    <cellStyle name="Accent4 3 4" xfId="2369" xr:uid="{00000000-0005-0000-0000-000040090000}"/>
    <cellStyle name="Accent4 4" xfId="2370" xr:uid="{00000000-0005-0000-0000-000041090000}"/>
    <cellStyle name="Accent4 4 1" xfId="2371" xr:uid="{00000000-0005-0000-0000-000042090000}"/>
    <cellStyle name="Accent4 4 2" xfId="2372" xr:uid="{00000000-0005-0000-0000-000043090000}"/>
    <cellStyle name="Accent4 4 2 2" xfId="2373" xr:uid="{00000000-0005-0000-0000-000044090000}"/>
    <cellStyle name="Accent4 4 2 2 2" xfId="2374" xr:uid="{00000000-0005-0000-0000-000045090000}"/>
    <cellStyle name="Accent4 4 3" xfId="2375" xr:uid="{00000000-0005-0000-0000-000046090000}"/>
    <cellStyle name="Accent4 4 3 2" xfId="2376" xr:uid="{00000000-0005-0000-0000-000047090000}"/>
    <cellStyle name="Accent4 4 4" xfId="2377" xr:uid="{00000000-0005-0000-0000-000048090000}"/>
    <cellStyle name="Accent4 5" xfId="2378" xr:uid="{00000000-0005-0000-0000-000049090000}"/>
    <cellStyle name="Accent4 5 1" xfId="2379" xr:uid="{00000000-0005-0000-0000-00004A090000}"/>
    <cellStyle name="Accent4 5 2" xfId="2380" xr:uid="{00000000-0005-0000-0000-00004B090000}"/>
    <cellStyle name="Accent4 5 2 2" xfId="2381" xr:uid="{00000000-0005-0000-0000-00004C090000}"/>
    <cellStyle name="Accent4 5 2 2 2" xfId="2382" xr:uid="{00000000-0005-0000-0000-00004D090000}"/>
    <cellStyle name="Accent4 5 3" xfId="2383" xr:uid="{00000000-0005-0000-0000-00004E090000}"/>
    <cellStyle name="Accent4 5 3 2" xfId="2384" xr:uid="{00000000-0005-0000-0000-00004F090000}"/>
    <cellStyle name="Accent4 5 4" xfId="2385" xr:uid="{00000000-0005-0000-0000-000050090000}"/>
    <cellStyle name="Accent4 6" xfId="2386" xr:uid="{00000000-0005-0000-0000-000051090000}"/>
    <cellStyle name="Accent4 6 1" xfId="2387" xr:uid="{00000000-0005-0000-0000-000052090000}"/>
    <cellStyle name="Accent4 6 2" xfId="2388" xr:uid="{00000000-0005-0000-0000-000053090000}"/>
    <cellStyle name="Accent4 6 2 2" xfId="2389" xr:uid="{00000000-0005-0000-0000-000054090000}"/>
    <cellStyle name="Accent4 6 2 2 2" xfId="2390" xr:uid="{00000000-0005-0000-0000-000055090000}"/>
    <cellStyle name="Accent4 6 3" xfId="2391" xr:uid="{00000000-0005-0000-0000-000056090000}"/>
    <cellStyle name="Accent4 6 3 2" xfId="2392" xr:uid="{00000000-0005-0000-0000-000057090000}"/>
    <cellStyle name="Accent4 6 4" xfId="2393" xr:uid="{00000000-0005-0000-0000-000058090000}"/>
    <cellStyle name="Accent4 7" xfId="2394" xr:uid="{00000000-0005-0000-0000-000059090000}"/>
    <cellStyle name="Accent4 7 1" xfId="2395" xr:uid="{00000000-0005-0000-0000-00005A090000}"/>
    <cellStyle name="Accent4 7 2" xfId="2396" xr:uid="{00000000-0005-0000-0000-00005B090000}"/>
    <cellStyle name="Accent4 7 3" xfId="2397" xr:uid="{00000000-0005-0000-0000-00005C090000}"/>
    <cellStyle name="Accent4 7 3 2" xfId="2398" xr:uid="{00000000-0005-0000-0000-00005D090000}"/>
    <cellStyle name="Accent4 8" xfId="2399" xr:uid="{00000000-0005-0000-0000-00005E090000}"/>
    <cellStyle name="Accent4 8 1" xfId="2400" xr:uid="{00000000-0005-0000-0000-00005F090000}"/>
    <cellStyle name="Accent4 8 2" xfId="2401" xr:uid="{00000000-0005-0000-0000-000060090000}"/>
    <cellStyle name="Accent4 8 3" xfId="2402" xr:uid="{00000000-0005-0000-0000-000061090000}"/>
    <cellStyle name="Accent4 8 3 2" xfId="2403" xr:uid="{00000000-0005-0000-0000-000062090000}"/>
    <cellStyle name="Accent4 8 4" xfId="2404" xr:uid="{00000000-0005-0000-0000-000063090000}"/>
    <cellStyle name="Accent4 8 5" xfId="2405" xr:uid="{00000000-0005-0000-0000-000064090000}"/>
    <cellStyle name="Accent4 9" xfId="2406" xr:uid="{00000000-0005-0000-0000-000065090000}"/>
    <cellStyle name="Accent4 9 1" xfId="2407" xr:uid="{00000000-0005-0000-0000-000066090000}"/>
    <cellStyle name="Accent4 9 2" xfId="2408" xr:uid="{00000000-0005-0000-0000-000067090000}"/>
    <cellStyle name="Accent4 9 3" xfId="2409" xr:uid="{00000000-0005-0000-0000-000068090000}"/>
    <cellStyle name="Accent4 9 4" xfId="2410" xr:uid="{00000000-0005-0000-0000-000069090000}"/>
    <cellStyle name="Accent5 1" xfId="2411" xr:uid="{00000000-0005-0000-0000-00006A090000}"/>
    <cellStyle name="Accent5 1 1" xfId="2412" xr:uid="{00000000-0005-0000-0000-00006B090000}"/>
    <cellStyle name="Accent5 1 2" xfId="2413" xr:uid="{00000000-0005-0000-0000-00006C090000}"/>
    <cellStyle name="Accent5 1 2 2" xfId="2414" xr:uid="{00000000-0005-0000-0000-00006D090000}"/>
    <cellStyle name="Accent5 1 2 2 2" xfId="2415" xr:uid="{00000000-0005-0000-0000-00006E090000}"/>
    <cellStyle name="Accent5 1 3" xfId="2416" xr:uid="{00000000-0005-0000-0000-00006F090000}"/>
    <cellStyle name="Accent5 1 3 2" xfId="2417" xr:uid="{00000000-0005-0000-0000-000070090000}"/>
    <cellStyle name="Accent5 10" xfId="2418" xr:uid="{00000000-0005-0000-0000-000071090000}"/>
    <cellStyle name="Accent5 11" xfId="2419" xr:uid="{00000000-0005-0000-0000-000072090000}"/>
    <cellStyle name="Accent5 12" xfId="2420" xr:uid="{00000000-0005-0000-0000-000073090000}"/>
    <cellStyle name="Accent5 13" xfId="2421" xr:uid="{00000000-0005-0000-0000-000074090000}"/>
    <cellStyle name="Accent5 14" xfId="2422" xr:uid="{00000000-0005-0000-0000-000075090000}"/>
    <cellStyle name="Accent5 15" xfId="2423" xr:uid="{00000000-0005-0000-0000-000076090000}"/>
    <cellStyle name="Accent5 2" xfId="2424" xr:uid="{00000000-0005-0000-0000-000077090000}"/>
    <cellStyle name="Accent5 2 1" xfId="2425" xr:uid="{00000000-0005-0000-0000-000078090000}"/>
    <cellStyle name="Accent5 2 2" xfId="2426" xr:uid="{00000000-0005-0000-0000-000079090000}"/>
    <cellStyle name="Accent5 2 2 2" xfId="2427" xr:uid="{00000000-0005-0000-0000-00007A090000}"/>
    <cellStyle name="Accent5 2 2 2 2" xfId="2428" xr:uid="{00000000-0005-0000-0000-00007B090000}"/>
    <cellStyle name="Accent5 2 2 3" xfId="2429" xr:uid="{00000000-0005-0000-0000-00007C090000}"/>
    <cellStyle name="Accent5 2 3" xfId="2430" xr:uid="{00000000-0005-0000-0000-00007D090000}"/>
    <cellStyle name="Accent5 2 3 2" xfId="2431" xr:uid="{00000000-0005-0000-0000-00007E090000}"/>
    <cellStyle name="Accent5 2 3 3" xfId="2432" xr:uid="{00000000-0005-0000-0000-00007F090000}"/>
    <cellStyle name="Accent5 2 4" xfId="2433" xr:uid="{00000000-0005-0000-0000-000080090000}"/>
    <cellStyle name="Accent5 2_H1.11" xfId="2434" xr:uid="{00000000-0005-0000-0000-000081090000}"/>
    <cellStyle name="Accent5 3" xfId="2435" xr:uid="{00000000-0005-0000-0000-000082090000}"/>
    <cellStyle name="Accent5 3 1" xfId="2436" xr:uid="{00000000-0005-0000-0000-000083090000}"/>
    <cellStyle name="Accent5 3 2" xfId="2437" xr:uid="{00000000-0005-0000-0000-000084090000}"/>
    <cellStyle name="Accent5 3 2 2" xfId="2438" xr:uid="{00000000-0005-0000-0000-000085090000}"/>
    <cellStyle name="Accent5 3 2 2 2" xfId="2439" xr:uid="{00000000-0005-0000-0000-000086090000}"/>
    <cellStyle name="Accent5 3 3" xfId="2440" xr:uid="{00000000-0005-0000-0000-000087090000}"/>
    <cellStyle name="Accent5 3 3 2" xfId="2441" xr:uid="{00000000-0005-0000-0000-000088090000}"/>
    <cellStyle name="Accent5 3 4" xfId="2442" xr:uid="{00000000-0005-0000-0000-000089090000}"/>
    <cellStyle name="Accent5 4" xfId="2443" xr:uid="{00000000-0005-0000-0000-00008A090000}"/>
    <cellStyle name="Accent5 4 1" xfId="2444" xr:uid="{00000000-0005-0000-0000-00008B090000}"/>
    <cellStyle name="Accent5 4 2" xfId="2445" xr:uid="{00000000-0005-0000-0000-00008C090000}"/>
    <cellStyle name="Accent5 4 2 2" xfId="2446" xr:uid="{00000000-0005-0000-0000-00008D090000}"/>
    <cellStyle name="Accent5 4 2 2 2" xfId="2447" xr:uid="{00000000-0005-0000-0000-00008E090000}"/>
    <cellStyle name="Accent5 4 3" xfId="2448" xr:uid="{00000000-0005-0000-0000-00008F090000}"/>
    <cellStyle name="Accent5 4 3 2" xfId="2449" xr:uid="{00000000-0005-0000-0000-000090090000}"/>
    <cellStyle name="Accent5 4 4" xfId="2450" xr:uid="{00000000-0005-0000-0000-000091090000}"/>
    <cellStyle name="Accent5 5" xfId="2451" xr:uid="{00000000-0005-0000-0000-000092090000}"/>
    <cellStyle name="Accent5 5 1" xfId="2452" xr:uid="{00000000-0005-0000-0000-000093090000}"/>
    <cellStyle name="Accent5 5 2" xfId="2453" xr:uid="{00000000-0005-0000-0000-000094090000}"/>
    <cellStyle name="Accent5 5 2 2" xfId="2454" xr:uid="{00000000-0005-0000-0000-000095090000}"/>
    <cellStyle name="Accent5 5 2 2 2" xfId="2455" xr:uid="{00000000-0005-0000-0000-000096090000}"/>
    <cellStyle name="Accent5 5 3" xfId="2456" xr:uid="{00000000-0005-0000-0000-000097090000}"/>
    <cellStyle name="Accent5 5 3 2" xfId="2457" xr:uid="{00000000-0005-0000-0000-000098090000}"/>
    <cellStyle name="Accent5 5 4" xfId="2458" xr:uid="{00000000-0005-0000-0000-000099090000}"/>
    <cellStyle name="Accent5 6" xfId="2459" xr:uid="{00000000-0005-0000-0000-00009A090000}"/>
    <cellStyle name="Accent5 6 1" xfId="2460" xr:uid="{00000000-0005-0000-0000-00009B090000}"/>
    <cellStyle name="Accent5 6 2" xfId="2461" xr:uid="{00000000-0005-0000-0000-00009C090000}"/>
    <cellStyle name="Accent5 6 2 2" xfId="2462" xr:uid="{00000000-0005-0000-0000-00009D090000}"/>
    <cellStyle name="Accent5 6 2 2 2" xfId="2463" xr:uid="{00000000-0005-0000-0000-00009E090000}"/>
    <cellStyle name="Accent5 6 3" xfId="2464" xr:uid="{00000000-0005-0000-0000-00009F090000}"/>
    <cellStyle name="Accent5 6 3 2" xfId="2465" xr:uid="{00000000-0005-0000-0000-0000A0090000}"/>
    <cellStyle name="Accent5 6 4" xfId="2466" xr:uid="{00000000-0005-0000-0000-0000A1090000}"/>
    <cellStyle name="Accent5 7" xfId="2467" xr:uid="{00000000-0005-0000-0000-0000A2090000}"/>
    <cellStyle name="Accent5 7 1" xfId="2468" xr:uid="{00000000-0005-0000-0000-0000A3090000}"/>
    <cellStyle name="Accent5 7 2" xfId="2469" xr:uid="{00000000-0005-0000-0000-0000A4090000}"/>
    <cellStyle name="Accent5 7 3" xfId="2470" xr:uid="{00000000-0005-0000-0000-0000A5090000}"/>
    <cellStyle name="Accent5 7 3 2" xfId="2471" xr:uid="{00000000-0005-0000-0000-0000A6090000}"/>
    <cellStyle name="Accent5 8" xfId="2472" xr:uid="{00000000-0005-0000-0000-0000A7090000}"/>
    <cellStyle name="Accent5 8 1" xfId="2473" xr:uid="{00000000-0005-0000-0000-0000A8090000}"/>
    <cellStyle name="Accent5 8 2" xfId="2474" xr:uid="{00000000-0005-0000-0000-0000A9090000}"/>
    <cellStyle name="Accent5 8 3" xfId="2475" xr:uid="{00000000-0005-0000-0000-0000AA090000}"/>
    <cellStyle name="Accent5 8 3 2" xfId="2476" xr:uid="{00000000-0005-0000-0000-0000AB090000}"/>
    <cellStyle name="Accent5 8 4" xfId="2477" xr:uid="{00000000-0005-0000-0000-0000AC090000}"/>
    <cellStyle name="Accent5 8 5" xfId="2478" xr:uid="{00000000-0005-0000-0000-0000AD090000}"/>
    <cellStyle name="Accent5 9" xfId="2479" xr:uid="{00000000-0005-0000-0000-0000AE090000}"/>
    <cellStyle name="Accent5 9 1" xfId="2480" xr:uid="{00000000-0005-0000-0000-0000AF090000}"/>
    <cellStyle name="Accent5 9 2" xfId="2481" xr:uid="{00000000-0005-0000-0000-0000B0090000}"/>
    <cellStyle name="Accent5 9 3" xfId="2482" xr:uid="{00000000-0005-0000-0000-0000B1090000}"/>
    <cellStyle name="Accent5 9 4" xfId="2483" xr:uid="{00000000-0005-0000-0000-0000B2090000}"/>
    <cellStyle name="Accent6 1" xfId="2484" xr:uid="{00000000-0005-0000-0000-0000B3090000}"/>
    <cellStyle name="Accent6 1 1" xfId="2485" xr:uid="{00000000-0005-0000-0000-0000B4090000}"/>
    <cellStyle name="Accent6 1 2" xfId="2486" xr:uid="{00000000-0005-0000-0000-0000B5090000}"/>
    <cellStyle name="Accent6 1 2 2" xfId="2487" xr:uid="{00000000-0005-0000-0000-0000B6090000}"/>
    <cellStyle name="Accent6 1 2 2 2" xfId="2488" xr:uid="{00000000-0005-0000-0000-0000B7090000}"/>
    <cellStyle name="Accent6 1 3" xfId="2489" xr:uid="{00000000-0005-0000-0000-0000B8090000}"/>
    <cellStyle name="Accent6 1 3 2" xfId="2490" xr:uid="{00000000-0005-0000-0000-0000B9090000}"/>
    <cellStyle name="Accent6 10" xfId="2491" xr:uid="{00000000-0005-0000-0000-0000BA090000}"/>
    <cellStyle name="Accent6 11" xfId="2492" xr:uid="{00000000-0005-0000-0000-0000BB090000}"/>
    <cellStyle name="Accent6 12" xfId="2493" xr:uid="{00000000-0005-0000-0000-0000BC090000}"/>
    <cellStyle name="Accent6 13" xfId="2494" xr:uid="{00000000-0005-0000-0000-0000BD090000}"/>
    <cellStyle name="Accent6 14" xfId="2495" xr:uid="{00000000-0005-0000-0000-0000BE090000}"/>
    <cellStyle name="Accent6 15" xfId="2496" xr:uid="{00000000-0005-0000-0000-0000BF090000}"/>
    <cellStyle name="Accent6 2" xfId="2497" xr:uid="{00000000-0005-0000-0000-0000C0090000}"/>
    <cellStyle name="Accent6 2 1" xfId="2498" xr:uid="{00000000-0005-0000-0000-0000C1090000}"/>
    <cellStyle name="Accent6 2 2" xfId="2499" xr:uid="{00000000-0005-0000-0000-0000C2090000}"/>
    <cellStyle name="Accent6 2 2 2" xfId="2500" xr:uid="{00000000-0005-0000-0000-0000C3090000}"/>
    <cellStyle name="Accent6 2 2 2 2" xfId="2501" xr:uid="{00000000-0005-0000-0000-0000C4090000}"/>
    <cellStyle name="Accent6 2 2 3" xfId="2502" xr:uid="{00000000-0005-0000-0000-0000C5090000}"/>
    <cellStyle name="Accent6 2 3" xfId="2503" xr:uid="{00000000-0005-0000-0000-0000C6090000}"/>
    <cellStyle name="Accent6 2 3 2" xfId="2504" xr:uid="{00000000-0005-0000-0000-0000C7090000}"/>
    <cellStyle name="Accent6 2 3 3" xfId="2505" xr:uid="{00000000-0005-0000-0000-0000C8090000}"/>
    <cellStyle name="Accent6 2 4" xfId="2506" xr:uid="{00000000-0005-0000-0000-0000C9090000}"/>
    <cellStyle name="Accent6 2 5" xfId="2507" xr:uid="{00000000-0005-0000-0000-0000CA090000}"/>
    <cellStyle name="Accent6 2_H1.11" xfId="2508" xr:uid="{00000000-0005-0000-0000-0000CB090000}"/>
    <cellStyle name="Accent6 3" xfId="2509" xr:uid="{00000000-0005-0000-0000-0000CC090000}"/>
    <cellStyle name="Accent6 3 1" xfId="2510" xr:uid="{00000000-0005-0000-0000-0000CD090000}"/>
    <cellStyle name="Accent6 3 2" xfId="2511" xr:uid="{00000000-0005-0000-0000-0000CE090000}"/>
    <cellStyle name="Accent6 3 2 2" xfId="2512" xr:uid="{00000000-0005-0000-0000-0000CF090000}"/>
    <cellStyle name="Accent6 3 2 2 2" xfId="2513" xr:uid="{00000000-0005-0000-0000-0000D0090000}"/>
    <cellStyle name="Accent6 3 3" xfId="2514" xr:uid="{00000000-0005-0000-0000-0000D1090000}"/>
    <cellStyle name="Accent6 3 3 2" xfId="2515" xr:uid="{00000000-0005-0000-0000-0000D2090000}"/>
    <cellStyle name="Accent6 3 4" xfId="2516" xr:uid="{00000000-0005-0000-0000-0000D3090000}"/>
    <cellStyle name="Accent6 3 5" xfId="2517" xr:uid="{00000000-0005-0000-0000-0000D4090000}"/>
    <cellStyle name="Accent6 4" xfId="2518" xr:uid="{00000000-0005-0000-0000-0000D5090000}"/>
    <cellStyle name="Accent6 4 1" xfId="2519" xr:uid="{00000000-0005-0000-0000-0000D6090000}"/>
    <cellStyle name="Accent6 4 2" xfId="2520" xr:uid="{00000000-0005-0000-0000-0000D7090000}"/>
    <cellStyle name="Accent6 4 2 2" xfId="2521" xr:uid="{00000000-0005-0000-0000-0000D8090000}"/>
    <cellStyle name="Accent6 4 2 2 2" xfId="2522" xr:uid="{00000000-0005-0000-0000-0000D9090000}"/>
    <cellStyle name="Accent6 4 3" xfId="2523" xr:uid="{00000000-0005-0000-0000-0000DA090000}"/>
    <cellStyle name="Accent6 4 3 2" xfId="2524" xr:uid="{00000000-0005-0000-0000-0000DB090000}"/>
    <cellStyle name="Accent6 4 4" xfId="2525" xr:uid="{00000000-0005-0000-0000-0000DC090000}"/>
    <cellStyle name="Accent6 5" xfId="2526" xr:uid="{00000000-0005-0000-0000-0000DD090000}"/>
    <cellStyle name="Accent6 5 1" xfId="2527" xr:uid="{00000000-0005-0000-0000-0000DE090000}"/>
    <cellStyle name="Accent6 5 2" xfId="2528" xr:uid="{00000000-0005-0000-0000-0000DF090000}"/>
    <cellStyle name="Accent6 5 2 2" xfId="2529" xr:uid="{00000000-0005-0000-0000-0000E0090000}"/>
    <cellStyle name="Accent6 5 2 2 2" xfId="2530" xr:uid="{00000000-0005-0000-0000-0000E1090000}"/>
    <cellStyle name="Accent6 5 3" xfId="2531" xr:uid="{00000000-0005-0000-0000-0000E2090000}"/>
    <cellStyle name="Accent6 5 3 2" xfId="2532" xr:uid="{00000000-0005-0000-0000-0000E3090000}"/>
    <cellStyle name="Accent6 5 4" xfId="2533" xr:uid="{00000000-0005-0000-0000-0000E4090000}"/>
    <cellStyle name="Accent6 6" xfId="2534" xr:uid="{00000000-0005-0000-0000-0000E5090000}"/>
    <cellStyle name="Accent6 6 1" xfId="2535" xr:uid="{00000000-0005-0000-0000-0000E6090000}"/>
    <cellStyle name="Accent6 6 2" xfId="2536" xr:uid="{00000000-0005-0000-0000-0000E7090000}"/>
    <cellStyle name="Accent6 6 2 2" xfId="2537" xr:uid="{00000000-0005-0000-0000-0000E8090000}"/>
    <cellStyle name="Accent6 6 2 2 2" xfId="2538" xr:uid="{00000000-0005-0000-0000-0000E9090000}"/>
    <cellStyle name="Accent6 6 3" xfId="2539" xr:uid="{00000000-0005-0000-0000-0000EA090000}"/>
    <cellStyle name="Accent6 6 3 2" xfId="2540" xr:uid="{00000000-0005-0000-0000-0000EB090000}"/>
    <cellStyle name="Accent6 6 4" xfId="2541" xr:uid="{00000000-0005-0000-0000-0000EC090000}"/>
    <cellStyle name="Accent6 7" xfId="2542" xr:uid="{00000000-0005-0000-0000-0000ED090000}"/>
    <cellStyle name="Accent6 7 1" xfId="2543" xr:uid="{00000000-0005-0000-0000-0000EE090000}"/>
    <cellStyle name="Accent6 7 2" xfId="2544" xr:uid="{00000000-0005-0000-0000-0000EF090000}"/>
    <cellStyle name="Accent6 7 3" xfId="2545" xr:uid="{00000000-0005-0000-0000-0000F0090000}"/>
    <cellStyle name="Accent6 7 3 2" xfId="2546" xr:uid="{00000000-0005-0000-0000-0000F1090000}"/>
    <cellStyle name="Accent6 8" xfId="2547" xr:uid="{00000000-0005-0000-0000-0000F2090000}"/>
    <cellStyle name="Accent6 8 1" xfId="2548" xr:uid="{00000000-0005-0000-0000-0000F3090000}"/>
    <cellStyle name="Accent6 8 2" xfId="2549" xr:uid="{00000000-0005-0000-0000-0000F4090000}"/>
    <cellStyle name="Accent6 8 3" xfId="2550" xr:uid="{00000000-0005-0000-0000-0000F5090000}"/>
    <cellStyle name="Accent6 8 3 2" xfId="2551" xr:uid="{00000000-0005-0000-0000-0000F6090000}"/>
    <cellStyle name="Accent6 8 4" xfId="2552" xr:uid="{00000000-0005-0000-0000-0000F7090000}"/>
    <cellStyle name="Accent6 8 5" xfId="2553" xr:uid="{00000000-0005-0000-0000-0000F8090000}"/>
    <cellStyle name="Accent6 9" xfId="2554" xr:uid="{00000000-0005-0000-0000-0000F9090000}"/>
    <cellStyle name="Accent6 9 1" xfId="2555" xr:uid="{00000000-0005-0000-0000-0000FA090000}"/>
    <cellStyle name="Accent6 9 2" xfId="2556" xr:uid="{00000000-0005-0000-0000-0000FB090000}"/>
    <cellStyle name="Accent6 9 3" xfId="2557" xr:uid="{00000000-0005-0000-0000-0000FC090000}"/>
    <cellStyle name="Accent6 9 4" xfId="2558" xr:uid="{00000000-0005-0000-0000-0000FD090000}"/>
    <cellStyle name="Akzent1 2" xfId="2559" xr:uid="{00000000-0005-0000-0000-0000FE090000}"/>
    <cellStyle name="Akzent1 3" xfId="2560" xr:uid="{00000000-0005-0000-0000-0000FF090000}"/>
    <cellStyle name="Akzent2 2" xfId="2561" xr:uid="{00000000-0005-0000-0000-0000000A0000}"/>
    <cellStyle name="Akzent2 3" xfId="2562" xr:uid="{00000000-0005-0000-0000-0000010A0000}"/>
    <cellStyle name="Akzent3 2" xfId="2563" xr:uid="{00000000-0005-0000-0000-0000020A0000}"/>
    <cellStyle name="Akzent3 3" xfId="2564" xr:uid="{00000000-0005-0000-0000-0000030A0000}"/>
    <cellStyle name="Akzent4 2" xfId="2565" xr:uid="{00000000-0005-0000-0000-0000040A0000}"/>
    <cellStyle name="Akzent4 3" xfId="2566" xr:uid="{00000000-0005-0000-0000-0000050A0000}"/>
    <cellStyle name="Akzent6 2" xfId="2567" xr:uid="{00000000-0005-0000-0000-0000060A0000}"/>
    <cellStyle name="Akzent6 3" xfId="2568" xr:uid="{00000000-0005-0000-0000-0000070A0000}"/>
    <cellStyle name="args.style" xfId="2569" xr:uid="{00000000-0005-0000-0000-0000080A0000}"/>
    <cellStyle name="args.style 2" xfId="2570" xr:uid="{00000000-0005-0000-0000-0000090A0000}"/>
    <cellStyle name="args.style 3" xfId="2571" xr:uid="{00000000-0005-0000-0000-00000A0A0000}"/>
    <cellStyle name="args.style_H1.11" xfId="2572" xr:uid="{00000000-0005-0000-0000-00000B0A0000}"/>
    <cellStyle name="Ausgabe 2" xfId="2573" xr:uid="{00000000-0005-0000-0000-00000C0A0000}"/>
    <cellStyle name="Ausgabe 3" xfId="2574" xr:uid="{00000000-0005-0000-0000-00000D0A0000}"/>
    <cellStyle name="Bad 1" xfId="2575" xr:uid="{00000000-0005-0000-0000-00000E0A0000}"/>
    <cellStyle name="Bad 1 1" xfId="2576" xr:uid="{00000000-0005-0000-0000-00000F0A0000}"/>
    <cellStyle name="Bad 1 2" xfId="2577" xr:uid="{00000000-0005-0000-0000-0000100A0000}"/>
    <cellStyle name="Bad 1 2 2" xfId="2578" xr:uid="{00000000-0005-0000-0000-0000110A0000}"/>
    <cellStyle name="Bad 1 2 3" xfId="2579" xr:uid="{00000000-0005-0000-0000-0000120A0000}"/>
    <cellStyle name="Bad 1 3" xfId="2580" xr:uid="{00000000-0005-0000-0000-0000130A0000}"/>
    <cellStyle name="Bad 1 3 2" xfId="2581" xr:uid="{00000000-0005-0000-0000-0000140A0000}"/>
    <cellStyle name="Bad 10" xfId="2582" xr:uid="{00000000-0005-0000-0000-0000150A0000}"/>
    <cellStyle name="Bad 11" xfId="2583" xr:uid="{00000000-0005-0000-0000-0000160A0000}"/>
    <cellStyle name="Bad 12" xfId="2584" xr:uid="{00000000-0005-0000-0000-0000170A0000}"/>
    <cellStyle name="Bad 13" xfId="2585" xr:uid="{00000000-0005-0000-0000-0000180A0000}"/>
    <cellStyle name="Bad 14" xfId="2586" xr:uid="{00000000-0005-0000-0000-0000190A0000}"/>
    <cellStyle name="Bad 15" xfId="2587" xr:uid="{00000000-0005-0000-0000-00001A0A0000}"/>
    <cellStyle name="Bad 2" xfId="2588" xr:uid="{00000000-0005-0000-0000-00001B0A0000}"/>
    <cellStyle name="Bad 2 1" xfId="2589" xr:uid="{00000000-0005-0000-0000-00001C0A0000}"/>
    <cellStyle name="Bad 2 2" xfId="2590" xr:uid="{00000000-0005-0000-0000-00001D0A0000}"/>
    <cellStyle name="Bad 2 2 2" xfId="2591" xr:uid="{00000000-0005-0000-0000-00001E0A0000}"/>
    <cellStyle name="Bad 2 2 3" xfId="2592" xr:uid="{00000000-0005-0000-0000-00001F0A0000}"/>
    <cellStyle name="Bad 2 2 4" xfId="2593" xr:uid="{00000000-0005-0000-0000-0000200A0000}"/>
    <cellStyle name="Bad 2 3" xfId="2594" xr:uid="{00000000-0005-0000-0000-0000210A0000}"/>
    <cellStyle name="Bad 2 3 2" xfId="2595" xr:uid="{00000000-0005-0000-0000-0000220A0000}"/>
    <cellStyle name="Bad 2 3 3" xfId="2596" xr:uid="{00000000-0005-0000-0000-0000230A0000}"/>
    <cellStyle name="Bad 2 4" xfId="2597" xr:uid="{00000000-0005-0000-0000-0000240A0000}"/>
    <cellStyle name="Bad 2 5" xfId="2598" xr:uid="{00000000-0005-0000-0000-0000250A0000}"/>
    <cellStyle name="Bad 2_H1.11" xfId="2599" xr:uid="{00000000-0005-0000-0000-0000260A0000}"/>
    <cellStyle name="Bad 3" xfId="2600" xr:uid="{00000000-0005-0000-0000-0000270A0000}"/>
    <cellStyle name="Bad 3 1" xfId="2601" xr:uid="{00000000-0005-0000-0000-0000280A0000}"/>
    <cellStyle name="Bad 3 2" xfId="2602" xr:uid="{00000000-0005-0000-0000-0000290A0000}"/>
    <cellStyle name="Bad 3 2 2" xfId="2603" xr:uid="{00000000-0005-0000-0000-00002A0A0000}"/>
    <cellStyle name="Bad 3 2 3" xfId="2604" xr:uid="{00000000-0005-0000-0000-00002B0A0000}"/>
    <cellStyle name="Bad 3 3" xfId="2605" xr:uid="{00000000-0005-0000-0000-00002C0A0000}"/>
    <cellStyle name="Bad 3 3 2" xfId="2606" xr:uid="{00000000-0005-0000-0000-00002D0A0000}"/>
    <cellStyle name="Bad 3 4" xfId="2607" xr:uid="{00000000-0005-0000-0000-00002E0A0000}"/>
    <cellStyle name="Bad 3 5" xfId="2608" xr:uid="{00000000-0005-0000-0000-00002F0A0000}"/>
    <cellStyle name="Bad 4" xfId="2609" xr:uid="{00000000-0005-0000-0000-0000300A0000}"/>
    <cellStyle name="Bad 4 1" xfId="2610" xr:uid="{00000000-0005-0000-0000-0000310A0000}"/>
    <cellStyle name="Bad 4 2" xfId="2611" xr:uid="{00000000-0005-0000-0000-0000320A0000}"/>
    <cellStyle name="Bad 4 2 2" xfId="2612" xr:uid="{00000000-0005-0000-0000-0000330A0000}"/>
    <cellStyle name="Bad 4 2 3" xfId="2613" xr:uid="{00000000-0005-0000-0000-0000340A0000}"/>
    <cellStyle name="Bad 4 3" xfId="2614" xr:uid="{00000000-0005-0000-0000-0000350A0000}"/>
    <cellStyle name="Bad 4 3 2" xfId="2615" xr:uid="{00000000-0005-0000-0000-0000360A0000}"/>
    <cellStyle name="Bad 4 4" xfId="2616" xr:uid="{00000000-0005-0000-0000-0000370A0000}"/>
    <cellStyle name="Bad 4 4 2" xfId="2617" xr:uid="{00000000-0005-0000-0000-0000380A0000}"/>
    <cellStyle name="Bad 4 4 2 2" xfId="2618" xr:uid="{00000000-0005-0000-0000-0000390A0000}"/>
    <cellStyle name="Bad 4 4 3" xfId="2619" xr:uid="{00000000-0005-0000-0000-00003A0A0000}"/>
    <cellStyle name="Bad 4 5" xfId="2620" xr:uid="{00000000-0005-0000-0000-00003B0A0000}"/>
    <cellStyle name="Bad 5" xfId="2621" xr:uid="{00000000-0005-0000-0000-00003C0A0000}"/>
    <cellStyle name="Bad 5 1" xfId="2622" xr:uid="{00000000-0005-0000-0000-00003D0A0000}"/>
    <cellStyle name="Bad 5 2" xfId="2623" xr:uid="{00000000-0005-0000-0000-00003E0A0000}"/>
    <cellStyle name="Bad 5 2 2" xfId="2624" xr:uid="{00000000-0005-0000-0000-00003F0A0000}"/>
    <cellStyle name="Bad 5 2 3" xfId="2625" xr:uid="{00000000-0005-0000-0000-0000400A0000}"/>
    <cellStyle name="Bad 5 3" xfId="2626" xr:uid="{00000000-0005-0000-0000-0000410A0000}"/>
    <cellStyle name="Bad 5 3 2" xfId="2627" xr:uid="{00000000-0005-0000-0000-0000420A0000}"/>
    <cellStyle name="Bad 5 4" xfId="2628" xr:uid="{00000000-0005-0000-0000-0000430A0000}"/>
    <cellStyle name="Bad 6" xfId="2629" xr:uid="{00000000-0005-0000-0000-0000440A0000}"/>
    <cellStyle name="Bad 6 1" xfId="2630" xr:uid="{00000000-0005-0000-0000-0000450A0000}"/>
    <cellStyle name="Bad 6 2" xfId="2631" xr:uid="{00000000-0005-0000-0000-0000460A0000}"/>
    <cellStyle name="Bad 6 2 2" xfId="2632" xr:uid="{00000000-0005-0000-0000-0000470A0000}"/>
    <cellStyle name="Bad 6 2 3" xfId="2633" xr:uid="{00000000-0005-0000-0000-0000480A0000}"/>
    <cellStyle name="Bad 6 3" xfId="2634" xr:uid="{00000000-0005-0000-0000-0000490A0000}"/>
    <cellStyle name="Bad 6 3 2" xfId="2635" xr:uid="{00000000-0005-0000-0000-00004A0A0000}"/>
    <cellStyle name="Bad 6 4" xfId="2636" xr:uid="{00000000-0005-0000-0000-00004B0A0000}"/>
    <cellStyle name="Bad 7" xfId="2637" xr:uid="{00000000-0005-0000-0000-00004C0A0000}"/>
    <cellStyle name="Bad 7 1" xfId="2638" xr:uid="{00000000-0005-0000-0000-00004D0A0000}"/>
    <cellStyle name="Bad 7 2" xfId="2639" xr:uid="{00000000-0005-0000-0000-00004E0A0000}"/>
    <cellStyle name="Bad 7 3" xfId="2640" xr:uid="{00000000-0005-0000-0000-00004F0A0000}"/>
    <cellStyle name="Bad 7 3 2" xfId="2641" xr:uid="{00000000-0005-0000-0000-0000500A0000}"/>
    <cellStyle name="Bad 7 4" xfId="2642" xr:uid="{00000000-0005-0000-0000-0000510A0000}"/>
    <cellStyle name="Bad 7 5" xfId="2643" xr:uid="{00000000-0005-0000-0000-0000520A0000}"/>
    <cellStyle name="Bad 8" xfId="2644" xr:uid="{00000000-0005-0000-0000-0000530A0000}"/>
    <cellStyle name="Bad 8 1" xfId="2645" xr:uid="{00000000-0005-0000-0000-0000540A0000}"/>
    <cellStyle name="Bad 8 2" xfId="2646" xr:uid="{00000000-0005-0000-0000-0000550A0000}"/>
    <cellStyle name="Bad 8 3" xfId="2647" xr:uid="{00000000-0005-0000-0000-0000560A0000}"/>
    <cellStyle name="Bad 8 4" xfId="2648" xr:uid="{00000000-0005-0000-0000-0000570A0000}"/>
    <cellStyle name="Bad 9" xfId="2649" xr:uid="{00000000-0005-0000-0000-0000580A0000}"/>
    <cellStyle name="Bad 9 1" xfId="2650" xr:uid="{00000000-0005-0000-0000-0000590A0000}"/>
    <cellStyle name="Bad 9 2" xfId="2651" xr:uid="{00000000-0005-0000-0000-00005A0A0000}"/>
    <cellStyle name="Bad 9 3" xfId="2652" xr:uid="{00000000-0005-0000-0000-00005B0A0000}"/>
    <cellStyle name="Bad 9 4" xfId="2653" xr:uid="{00000000-0005-0000-0000-00005C0A0000}"/>
    <cellStyle name="Berechnung 2" xfId="2654" xr:uid="{00000000-0005-0000-0000-00005D0A0000}"/>
    <cellStyle name="Berechnung 3" xfId="2655" xr:uid="{00000000-0005-0000-0000-00005E0A0000}"/>
    <cellStyle name="Body" xfId="2656" xr:uid="{00000000-0005-0000-0000-00005F0A0000}"/>
    <cellStyle name="Body 10" xfId="2657" xr:uid="{00000000-0005-0000-0000-0000600A0000}"/>
    <cellStyle name="Body 2" xfId="2658" xr:uid="{00000000-0005-0000-0000-0000610A0000}"/>
    <cellStyle name="Body 2 2" xfId="2659" xr:uid="{00000000-0005-0000-0000-0000620A0000}"/>
    <cellStyle name="Body 2 3" xfId="2660" xr:uid="{00000000-0005-0000-0000-0000630A0000}"/>
    <cellStyle name="Body 2_H1.11" xfId="2661" xr:uid="{00000000-0005-0000-0000-0000640A0000}"/>
    <cellStyle name="Body 3" xfId="2662" xr:uid="{00000000-0005-0000-0000-0000650A0000}"/>
    <cellStyle name="Body 4" xfId="2663" xr:uid="{00000000-0005-0000-0000-0000660A0000}"/>
    <cellStyle name="Body 5" xfId="2664" xr:uid="{00000000-0005-0000-0000-0000670A0000}"/>
    <cellStyle name="Body 6" xfId="2665" xr:uid="{00000000-0005-0000-0000-0000680A0000}"/>
    <cellStyle name="Body 7" xfId="2666" xr:uid="{00000000-0005-0000-0000-0000690A0000}"/>
    <cellStyle name="Body 8" xfId="2667" xr:uid="{00000000-0005-0000-0000-00006A0A0000}"/>
    <cellStyle name="Body 9" xfId="2668" xr:uid="{00000000-0005-0000-0000-00006B0A0000}"/>
    <cellStyle name="Body_H1.11" xfId="2669" xr:uid="{00000000-0005-0000-0000-00006C0A0000}"/>
    <cellStyle name="Calc Currency (0)" xfId="2670" xr:uid="{00000000-0005-0000-0000-00006D0A0000}"/>
    <cellStyle name="Calc Currency (0) 10" xfId="2671" xr:uid="{00000000-0005-0000-0000-00006E0A0000}"/>
    <cellStyle name="Calc Currency (0) 2" xfId="2672" xr:uid="{00000000-0005-0000-0000-00006F0A0000}"/>
    <cellStyle name="Calc Currency (0) 2 2" xfId="2673" xr:uid="{00000000-0005-0000-0000-0000700A0000}"/>
    <cellStyle name="Calc Currency (0) 2 3" xfId="2674" xr:uid="{00000000-0005-0000-0000-0000710A0000}"/>
    <cellStyle name="Calc Currency (0) 2_H1.11" xfId="2675" xr:uid="{00000000-0005-0000-0000-0000720A0000}"/>
    <cellStyle name="Calc Currency (0) 3" xfId="2676" xr:uid="{00000000-0005-0000-0000-0000730A0000}"/>
    <cellStyle name="Calc Currency (0) 3 2" xfId="2677" xr:uid="{00000000-0005-0000-0000-0000740A0000}"/>
    <cellStyle name="Calc Currency (0) 3 3" xfId="2678" xr:uid="{00000000-0005-0000-0000-0000750A0000}"/>
    <cellStyle name="Calc Currency (0) 3 4" xfId="2679" xr:uid="{00000000-0005-0000-0000-0000760A0000}"/>
    <cellStyle name="Calc Currency (0) 4" xfId="2680" xr:uid="{00000000-0005-0000-0000-0000770A0000}"/>
    <cellStyle name="Calc Currency (0) 5" xfId="2681" xr:uid="{00000000-0005-0000-0000-0000780A0000}"/>
    <cellStyle name="Calc Currency (0) 6" xfId="2682" xr:uid="{00000000-0005-0000-0000-0000790A0000}"/>
    <cellStyle name="Calc Currency (0) 7" xfId="2683" xr:uid="{00000000-0005-0000-0000-00007A0A0000}"/>
    <cellStyle name="Calc Currency (0) 8" xfId="2684" xr:uid="{00000000-0005-0000-0000-00007B0A0000}"/>
    <cellStyle name="Calc Currency (0) 9" xfId="2685" xr:uid="{00000000-0005-0000-0000-00007C0A0000}"/>
    <cellStyle name="Calc Currency (0)_H1.11" xfId="2686" xr:uid="{00000000-0005-0000-0000-00007D0A0000}"/>
    <cellStyle name="Calculation 1" xfId="2687" xr:uid="{00000000-0005-0000-0000-00007E0A0000}"/>
    <cellStyle name="Calculation 1 1" xfId="2688" xr:uid="{00000000-0005-0000-0000-00007F0A0000}"/>
    <cellStyle name="Calculation 1 1 2" xfId="2689" xr:uid="{00000000-0005-0000-0000-0000800A0000}"/>
    <cellStyle name="Calculation 1 1 3" xfId="2690" xr:uid="{00000000-0005-0000-0000-0000810A0000}"/>
    <cellStyle name="Calculation 1 2" xfId="2691" xr:uid="{00000000-0005-0000-0000-0000820A0000}"/>
    <cellStyle name="Calculation 1 2 2" xfId="2692" xr:uid="{00000000-0005-0000-0000-0000830A0000}"/>
    <cellStyle name="Calculation 1 2 2 2" xfId="2693" xr:uid="{00000000-0005-0000-0000-0000840A0000}"/>
    <cellStyle name="Calculation 1 2 2 3" xfId="2694" xr:uid="{00000000-0005-0000-0000-0000850A0000}"/>
    <cellStyle name="Calculation 1 2 3" xfId="2695" xr:uid="{00000000-0005-0000-0000-0000860A0000}"/>
    <cellStyle name="Calculation 1 2 4" xfId="2696" xr:uid="{00000000-0005-0000-0000-0000870A0000}"/>
    <cellStyle name="Calculation 1 3" xfId="2697" xr:uid="{00000000-0005-0000-0000-0000880A0000}"/>
    <cellStyle name="Calculation 1 3 2" xfId="2698" xr:uid="{00000000-0005-0000-0000-0000890A0000}"/>
    <cellStyle name="Calculation 1 3 3" xfId="2699" xr:uid="{00000000-0005-0000-0000-00008A0A0000}"/>
    <cellStyle name="Calculation 1 4" xfId="2700" xr:uid="{00000000-0005-0000-0000-00008B0A0000}"/>
    <cellStyle name="Calculation 1 5" xfId="2701" xr:uid="{00000000-0005-0000-0000-00008C0A0000}"/>
    <cellStyle name="Calculation 10" xfId="2702" xr:uid="{00000000-0005-0000-0000-00008D0A0000}"/>
    <cellStyle name="Calculation 10 2" xfId="2703" xr:uid="{00000000-0005-0000-0000-00008E0A0000}"/>
    <cellStyle name="Calculation 10 3" xfId="2704" xr:uid="{00000000-0005-0000-0000-00008F0A0000}"/>
    <cellStyle name="Calculation 11" xfId="2705" xr:uid="{00000000-0005-0000-0000-0000900A0000}"/>
    <cellStyle name="Calculation 11 2" xfId="2706" xr:uid="{00000000-0005-0000-0000-0000910A0000}"/>
    <cellStyle name="Calculation 11 3" xfId="2707" xr:uid="{00000000-0005-0000-0000-0000920A0000}"/>
    <cellStyle name="Calculation 12" xfId="2708" xr:uid="{00000000-0005-0000-0000-0000930A0000}"/>
    <cellStyle name="Calculation 12 2" xfId="2709" xr:uid="{00000000-0005-0000-0000-0000940A0000}"/>
    <cellStyle name="Calculation 12 3" xfId="2710" xr:uid="{00000000-0005-0000-0000-0000950A0000}"/>
    <cellStyle name="Calculation 13" xfId="2711" xr:uid="{00000000-0005-0000-0000-0000960A0000}"/>
    <cellStyle name="Calculation 13 2" xfId="2712" xr:uid="{00000000-0005-0000-0000-0000970A0000}"/>
    <cellStyle name="Calculation 13 3" xfId="2713" xr:uid="{00000000-0005-0000-0000-0000980A0000}"/>
    <cellStyle name="Calculation 14" xfId="2714" xr:uid="{00000000-0005-0000-0000-0000990A0000}"/>
    <cellStyle name="Calculation 14 2" xfId="2715" xr:uid="{00000000-0005-0000-0000-00009A0A0000}"/>
    <cellStyle name="Calculation 15" xfId="2716" xr:uid="{00000000-0005-0000-0000-00009B0A0000}"/>
    <cellStyle name="Calculation 2" xfId="2717" xr:uid="{00000000-0005-0000-0000-00009C0A0000}"/>
    <cellStyle name="Calculation 2 1" xfId="2718" xr:uid="{00000000-0005-0000-0000-00009D0A0000}"/>
    <cellStyle name="Calculation 2 1 2" xfId="2719" xr:uid="{00000000-0005-0000-0000-00009E0A0000}"/>
    <cellStyle name="Calculation 2 1 3" xfId="2720" xr:uid="{00000000-0005-0000-0000-00009F0A0000}"/>
    <cellStyle name="Calculation 2 2" xfId="2721" xr:uid="{00000000-0005-0000-0000-0000A00A0000}"/>
    <cellStyle name="Calculation 2 2 2" xfId="2722" xr:uid="{00000000-0005-0000-0000-0000A10A0000}"/>
    <cellStyle name="Calculation 2 2 2 2" xfId="2723" xr:uid="{00000000-0005-0000-0000-0000A20A0000}"/>
    <cellStyle name="Calculation 2 2 2 3" xfId="2724" xr:uid="{00000000-0005-0000-0000-0000A30A0000}"/>
    <cellStyle name="Calculation 2 2 3" xfId="2725" xr:uid="{00000000-0005-0000-0000-0000A40A0000}"/>
    <cellStyle name="Calculation 2 2 4" xfId="2726" xr:uid="{00000000-0005-0000-0000-0000A50A0000}"/>
    <cellStyle name="Calculation 2 2 5" xfId="2727" xr:uid="{00000000-0005-0000-0000-0000A60A0000}"/>
    <cellStyle name="Calculation 2 3" xfId="2728" xr:uid="{00000000-0005-0000-0000-0000A70A0000}"/>
    <cellStyle name="Calculation 2 3 2" xfId="2729" xr:uid="{00000000-0005-0000-0000-0000A80A0000}"/>
    <cellStyle name="Calculation 2 3 3" xfId="2730" xr:uid="{00000000-0005-0000-0000-0000A90A0000}"/>
    <cellStyle name="Calculation 2 3 4" xfId="2731" xr:uid="{00000000-0005-0000-0000-0000AA0A0000}"/>
    <cellStyle name="Calculation 2 4" xfId="2732" xr:uid="{00000000-0005-0000-0000-0000AB0A0000}"/>
    <cellStyle name="Calculation 2 5" xfId="2733" xr:uid="{00000000-0005-0000-0000-0000AC0A0000}"/>
    <cellStyle name="Calculation 2 6" xfId="2734" xr:uid="{00000000-0005-0000-0000-0000AD0A0000}"/>
    <cellStyle name="Calculation 2 7" xfId="2735" xr:uid="{00000000-0005-0000-0000-0000AE0A0000}"/>
    <cellStyle name="Calculation 2 8" xfId="2736" xr:uid="{00000000-0005-0000-0000-0000AF0A0000}"/>
    <cellStyle name="Calculation 2_H1.11" xfId="2737" xr:uid="{00000000-0005-0000-0000-0000B00A0000}"/>
    <cellStyle name="Calculation 3" xfId="2738" xr:uid="{00000000-0005-0000-0000-0000B10A0000}"/>
    <cellStyle name="Calculation 3 1" xfId="2739" xr:uid="{00000000-0005-0000-0000-0000B20A0000}"/>
    <cellStyle name="Calculation 3 1 2" xfId="2740" xr:uid="{00000000-0005-0000-0000-0000B30A0000}"/>
    <cellStyle name="Calculation 3 1 3" xfId="2741" xr:uid="{00000000-0005-0000-0000-0000B40A0000}"/>
    <cellStyle name="Calculation 3 2" xfId="2742" xr:uid="{00000000-0005-0000-0000-0000B50A0000}"/>
    <cellStyle name="Calculation 3 2 2" xfId="2743" xr:uid="{00000000-0005-0000-0000-0000B60A0000}"/>
    <cellStyle name="Calculation 3 2 2 2" xfId="2744" xr:uid="{00000000-0005-0000-0000-0000B70A0000}"/>
    <cellStyle name="Calculation 3 2 2 3" xfId="2745" xr:uid="{00000000-0005-0000-0000-0000B80A0000}"/>
    <cellStyle name="Calculation 3 2 3" xfId="2746" xr:uid="{00000000-0005-0000-0000-0000B90A0000}"/>
    <cellStyle name="Calculation 3 2 4" xfId="2747" xr:uid="{00000000-0005-0000-0000-0000BA0A0000}"/>
    <cellStyle name="Calculation 3 3" xfId="2748" xr:uid="{00000000-0005-0000-0000-0000BB0A0000}"/>
    <cellStyle name="Calculation 3 3 2" xfId="2749" xr:uid="{00000000-0005-0000-0000-0000BC0A0000}"/>
    <cellStyle name="Calculation 3 3 3" xfId="2750" xr:uid="{00000000-0005-0000-0000-0000BD0A0000}"/>
    <cellStyle name="Calculation 3 4" xfId="2751" xr:uid="{00000000-0005-0000-0000-0000BE0A0000}"/>
    <cellStyle name="Calculation 3 5" xfId="2752" xr:uid="{00000000-0005-0000-0000-0000BF0A0000}"/>
    <cellStyle name="Calculation 3 6" xfId="2753" xr:uid="{00000000-0005-0000-0000-0000C00A0000}"/>
    <cellStyle name="Calculation 3 7" xfId="2754" xr:uid="{00000000-0005-0000-0000-0000C10A0000}"/>
    <cellStyle name="Calculation 3 8" xfId="2755" xr:uid="{00000000-0005-0000-0000-0000C20A0000}"/>
    <cellStyle name="Calculation 4" xfId="2756" xr:uid="{00000000-0005-0000-0000-0000C30A0000}"/>
    <cellStyle name="Calculation 4 1" xfId="2757" xr:uid="{00000000-0005-0000-0000-0000C40A0000}"/>
    <cellStyle name="Calculation 4 1 2" xfId="2758" xr:uid="{00000000-0005-0000-0000-0000C50A0000}"/>
    <cellStyle name="Calculation 4 1 3" xfId="2759" xr:uid="{00000000-0005-0000-0000-0000C60A0000}"/>
    <cellStyle name="Calculation 4 2" xfId="2760" xr:uid="{00000000-0005-0000-0000-0000C70A0000}"/>
    <cellStyle name="Calculation 4 2 2" xfId="2761" xr:uid="{00000000-0005-0000-0000-0000C80A0000}"/>
    <cellStyle name="Calculation 4 2 2 2" xfId="2762" xr:uid="{00000000-0005-0000-0000-0000C90A0000}"/>
    <cellStyle name="Calculation 4 2 2 3" xfId="2763" xr:uid="{00000000-0005-0000-0000-0000CA0A0000}"/>
    <cellStyle name="Calculation 4 2 3" xfId="2764" xr:uid="{00000000-0005-0000-0000-0000CB0A0000}"/>
    <cellStyle name="Calculation 4 2 4" xfId="2765" xr:uid="{00000000-0005-0000-0000-0000CC0A0000}"/>
    <cellStyle name="Calculation 4 3" xfId="2766" xr:uid="{00000000-0005-0000-0000-0000CD0A0000}"/>
    <cellStyle name="Calculation 4 3 2" xfId="2767" xr:uid="{00000000-0005-0000-0000-0000CE0A0000}"/>
    <cellStyle name="Calculation 4 3 3" xfId="2768" xr:uid="{00000000-0005-0000-0000-0000CF0A0000}"/>
    <cellStyle name="Calculation 4 4" xfId="2769" xr:uid="{00000000-0005-0000-0000-0000D00A0000}"/>
    <cellStyle name="Calculation 4 5" xfId="2770" xr:uid="{00000000-0005-0000-0000-0000D10A0000}"/>
    <cellStyle name="Calculation 4 6" xfId="2771" xr:uid="{00000000-0005-0000-0000-0000D20A0000}"/>
    <cellStyle name="Calculation 5" xfId="2772" xr:uid="{00000000-0005-0000-0000-0000D30A0000}"/>
    <cellStyle name="Calculation 5 1" xfId="2773" xr:uid="{00000000-0005-0000-0000-0000D40A0000}"/>
    <cellStyle name="Calculation 5 1 2" xfId="2774" xr:uid="{00000000-0005-0000-0000-0000D50A0000}"/>
    <cellStyle name="Calculation 5 1 3" xfId="2775" xr:uid="{00000000-0005-0000-0000-0000D60A0000}"/>
    <cellStyle name="Calculation 5 2" xfId="2776" xr:uid="{00000000-0005-0000-0000-0000D70A0000}"/>
    <cellStyle name="Calculation 5 2 2" xfId="2777" xr:uid="{00000000-0005-0000-0000-0000D80A0000}"/>
    <cellStyle name="Calculation 5 2 2 2" xfId="2778" xr:uid="{00000000-0005-0000-0000-0000D90A0000}"/>
    <cellStyle name="Calculation 5 2 2 3" xfId="2779" xr:uid="{00000000-0005-0000-0000-0000DA0A0000}"/>
    <cellStyle name="Calculation 5 2 3" xfId="2780" xr:uid="{00000000-0005-0000-0000-0000DB0A0000}"/>
    <cellStyle name="Calculation 5 2 4" xfId="2781" xr:uid="{00000000-0005-0000-0000-0000DC0A0000}"/>
    <cellStyle name="Calculation 5 3" xfId="2782" xr:uid="{00000000-0005-0000-0000-0000DD0A0000}"/>
    <cellStyle name="Calculation 5 3 2" xfId="2783" xr:uid="{00000000-0005-0000-0000-0000DE0A0000}"/>
    <cellStyle name="Calculation 5 3 3" xfId="2784" xr:uid="{00000000-0005-0000-0000-0000DF0A0000}"/>
    <cellStyle name="Calculation 5 4" xfId="2785" xr:uid="{00000000-0005-0000-0000-0000E00A0000}"/>
    <cellStyle name="Calculation 5 5" xfId="2786" xr:uid="{00000000-0005-0000-0000-0000E10A0000}"/>
    <cellStyle name="Calculation 5 6" xfId="2787" xr:uid="{00000000-0005-0000-0000-0000E20A0000}"/>
    <cellStyle name="Calculation 6" xfId="2788" xr:uid="{00000000-0005-0000-0000-0000E30A0000}"/>
    <cellStyle name="Calculation 6 1" xfId="2789" xr:uid="{00000000-0005-0000-0000-0000E40A0000}"/>
    <cellStyle name="Calculation 6 1 2" xfId="2790" xr:uid="{00000000-0005-0000-0000-0000E50A0000}"/>
    <cellStyle name="Calculation 6 1 3" xfId="2791" xr:uid="{00000000-0005-0000-0000-0000E60A0000}"/>
    <cellStyle name="Calculation 6 2" xfId="2792" xr:uid="{00000000-0005-0000-0000-0000E70A0000}"/>
    <cellStyle name="Calculation 6 2 2" xfId="2793" xr:uid="{00000000-0005-0000-0000-0000E80A0000}"/>
    <cellStyle name="Calculation 6 2 2 2" xfId="2794" xr:uid="{00000000-0005-0000-0000-0000E90A0000}"/>
    <cellStyle name="Calculation 6 2 2 3" xfId="2795" xr:uid="{00000000-0005-0000-0000-0000EA0A0000}"/>
    <cellStyle name="Calculation 6 2 3" xfId="2796" xr:uid="{00000000-0005-0000-0000-0000EB0A0000}"/>
    <cellStyle name="Calculation 6 2 4" xfId="2797" xr:uid="{00000000-0005-0000-0000-0000EC0A0000}"/>
    <cellStyle name="Calculation 6 3" xfId="2798" xr:uid="{00000000-0005-0000-0000-0000ED0A0000}"/>
    <cellStyle name="Calculation 6 3 2" xfId="2799" xr:uid="{00000000-0005-0000-0000-0000EE0A0000}"/>
    <cellStyle name="Calculation 6 3 3" xfId="2800" xr:uid="{00000000-0005-0000-0000-0000EF0A0000}"/>
    <cellStyle name="Calculation 6 4" xfId="2801" xr:uid="{00000000-0005-0000-0000-0000F00A0000}"/>
    <cellStyle name="Calculation 6 5" xfId="2802" xr:uid="{00000000-0005-0000-0000-0000F10A0000}"/>
    <cellStyle name="Calculation 6 6" xfId="2803" xr:uid="{00000000-0005-0000-0000-0000F20A0000}"/>
    <cellStyle name="Calculation 7" xfId="2804" xr:uid="{00000000-0005-0000-0000-0000F30A0000}"/>
    <cellStyle name="Calculation 7 1" xfId="2805" xr:uid="{00000000-0005-0000-0000-0000F40A0000}"/>
    <cellStyle name="Calculation 7 1 2" xfId="2806" xr:uid="{00000000-0005-0000-0000-0000F50A0000}"/>
    <cellStyle name="Calculation 7 1 3" xfId="2807" xr:uid="{00000000-0005-0000-0000-0000F60A0000}"/>
    <cellStyle name="Calculation 7 2" xfId="2808" xr:uid="{00000000-0005-0000-0000-0000F70A0000}"/>
    <cellStyle name="Calculation 7 2 2" xfId="2809" xr:uid="{00000000-0005-0000-0000-0000F80A0000}"/>
    <cellStyle name="Calculation 7 2 3" xfId="2810" xr:uid="{00000000-0005-0000-0000-0000F90A0000}"/>
    <cellStyle name="Calculation 7 3" xfId="2811" xr:uid="{00000000-0005-0000-0000-0000FA0A0000}"/>
    <cellStyle name="Calculation 7 3 2" xfId="2812" xr:uid="{00000000-0005-0000-0000-0000FB0A0000}"/>
    <cellStyle name="Calculation 7 3 3" xfId="2813" xr:uid="{00000000-0005-0000-0000-0000FC0A0000}"/>
    <cellStyle name="Calculation 7 4" xfId="2814" xr:uid="{00000000-0005-0000-0000-0000FD0A0000}"/>
    <cellStyle name="Calculation 7 5" xfId="2815" xr:uid="{00000000-0005-0000-0000-0000FE0A0000}"/>
    <cellStyle name="Calculation 8" xfId="2816" xr:uid="{00000000-0005-0000-0000-0000FF0A0000}"/>
    <cellStyle name="Calculation 8 1" xfId="2817" xr:uid="{00000000-0005-0000-0000-0000000B0000}"/>
    <cellStyle name="Calculation 8 1 2" xfId="2818" xr:uid="{00000000-0005-0000-0000-0000010B0000}"/>
    <cellStyle name="Calculation 8 1 3" xfId="2819" xr:uid="{00000000-0005-0000-0000-0000020B0000}"/>
    <cellStyle name="Calculation 8 2" xfId="2820" xr:uid="{00000000-0005-0000-0000-0000030B0000}"/>
    <cellStyle name="Calculation 8 2 2" xfId="2821" xr:uid="{00000000-0005-0000-0000-0000040B0000}"/>
    <cellStyle name="Calculation 8 2 3" xfId="2822" xr:uid="{00000000-0005-0000-0000-0000050B0000}"/>
    <cellStyle name="Calculation 8 3" xfId="2823" xr:uid="{00000000-0005-0000-0000-0000060B0000}"/>
    <cellStyle name="Calculation 8 3 2" xfId="2824" xr:uid="{00000000-0005-0000-0000-0000070B0000}"/>
    <cellStyle name="Calculation 8 3 3" xfId="2825" xr:uid="{00000000-0005-0000-0000-0000080B0000}"/>
    <cellStyle name="Calculation 8 4" xfId="2826" xr:uid="{00000000-0005-0000-0000-0000090B0000}"/>
    <cellStyle name="Calculation 8 4 2" xfId="2827" xr:uid="{00000000-0005-0000-0000-00000A0B0000}"/>
    <cellStyle name="Calculation 8 5" xfId="2828" xr:uid="{00000000-0005-0000-0000-00000B0B0000}"/>
    <cellStyle name="Calculation 8 6" xfId="2829" xr:uid="{00000000-0005-0000-0000-00000C0B0000}"/>
    <cellStyle name="Calculation 9" xfId="2830" xr:uid="{00000000-0005-0000-0000-00000D0B0000}"/>
    <cellStyle name="Calculation 9 1" xfId="2831" xr:uid="{00000000-0005-0000-0000-00000E0B0000}"/>
    <cellStyle name="Calculation 9 1 2" xfId="2832" xr:uid="{00000000-0005-0000-0000-00000F0B0000}"/>
    <cellStyle name="Calculation 9 1 3" xfId="2833" xr:uid="{00000000-0005-0000-0000-0000100B0000}"/>
    <cellStyle name="Calculation 9 2" xfId="2834" xr:uid="{00000000-0005-0000-0000-0000110B0000}"/>
    <cellStyle name="Calculation 9 2 2" xfId="2835" xr:uid="{00000000-0005-0000-0000-0000120B0000}"/>
    <cellStyle name="Calculation 9 2 3" xfId="2836" xr:uid="{00000000-0005-0000-0000-0000130B0000}"/>
    <cellStyle name="Calculation 9 3" xfId="2837" xr:uid="{00000000-0005-0000-0000-0000140B0000}"/>
    <cellStyle name="Calculation 9 3 2" xfId="2838" xr:uid="{00000000-0005-0000-0000-0000150B0000}"/>
    <cellStyle name="Calculation 9 4" xfId="2839" xr:uid="{00000000-0005-0000-0000-0000160B0000}"/>
    <cellStyle name="Calculation 9 5" xfId="2840" xr:uid="{00000000-0005-0000-0000-0000170B0000}"/>
    <cellStyle name="Check Cell 1" xfId="2841" xr:uid="{00000000-0005-0000-0000-0000180B0000}"/>
    <cellStyle name="Check Cell 1 1" xfId="2842" xr:uid="{00000000-0005-0000-0000-0000190B0000}"/>
    <cellStyle name="Check Cell 1 2" xfId="2843" xr:uid="{00000000-0005-0000-0000-00001A0B0000}"/>
    <cellStyle name="Check Cell 1 3" xfId="2844" xr:uid="{00000000-0005-0000-0000-00001B0B0000}"/>
    <cellStyle name="Check Cell 1 3 2" xfId="2845" xr:uid="{00000000-0005-0000-0000-00001C0B0000}"/>
    <cellStyle name="Check Cell 10" xfId="2846" xr:uid="{00000000-0005-0000-0000-00001D0B0000}"/>
    <cellStyle name="Check Cell 11" xfId="2847" xr:uid="{00000000-0005-0000-0000-00001E0B0000}"/>
    <cellStyle name="Check Cell 12" xfId="2848" xr:uid="{00000000-0005-0000-0000-00001F0B0000}"/>
    <cellStyle name="Check Cell 13" xfId="2849" xr:uid="{00000000-0005-0000-0000-0000200B0000}"/>
    <cellStyle name="Check Cell 14" xfId="2850" xr:uid="{00000000-0005-0000-0000-0000210B0000}"/>
    <cellStyle name="Check Cell 15" xfId="2851" xr:uid="{00000000-0005-0000-0000-0000220B0000}"/>
    <cellStyle name="Check Cell 2" xfId="2852" xr:uid="{00000000-0005-0000-0000-0000230B0000}"/>
    <cellStyle name="Check Cell 2 1" xfId="2853" xr:uid="{00000000-0005-0000-0000-0000240B0000}"/>
    <cellStyle name="Check Cell 2 2" xfId="2854" xr:uid="{00000000-0005-0000-0000-0000250B0000}"/>
    <cellStyle name="Check Cell 2 2 2" xfId="2855" xr:uid="{00000000-0005-0000-0000-0000260B0000}"/>
    <cellStyle name="Check Cell 2 3" xfId="2856" xr:uid="{00000000-0005-0000-0000-0000270B0000}"/>
    <cellStyle name="Check Cell 2 3 2" xfId="2857" xr:uid="{00000000-0005-0000-0000-0000280B0000}"/>
    <cellStyle name="Check Cell 2 3 3" xfId="2858" xr:uid="{00000000-0005-0000-0000-0000290B0000}"/>
    <cellStyle name="Check Cell 2 4" xfId="2859" xr:uid="{00000000-0005-0000-0000-00002A0B0000}"/>
    <cellStyle name="Check Cell 2_H1.11" xfId="2860" xr:uid="{00000000-0005-0000-0000-00002B0B0000}"/>
    <cellStyle name="Check Cell 3" xfId="2861" xr:uid="{00000000-0005-0000-0000-00002C0B0000}"/>
    <cellStyle name="Check Cell 3 1" xfId="2862" xr:uid="{00000000-0005-0000-0000-00002D0B0000}"/>
    <cellStyle name="Check Cell 3 2" xfId="2863" xr:uid="{00000000-0005-0000-0000-00002E0B0000}"/>
    <cellStyle name="Check Cell 3 3" xfId="2864" xr:uid="{00000000-0005-0000-0000-00002F0B0000}"/>
    <cellStyle name="Check Cell 3 3 2" xfId="2865" xr:uid="{00000000-0005-0000-0000-0000300B0000}"/>
    <cellStyle name="Check Cell 3 4" xfId="2866" xr:uid="{00000000-0005-0000-0000-0000310B0000}"/>
    <cellStyle name="Check Cell 4" xfId="2867" xr:uid="{00000000-0005-0000-0000-0000320B0000}"/>
    <cellStyle name="Check Cell 4 1" xfId="2868" xr:uid="{00000000-0005-0000-0000-0000330B0000}"/>
    <cellStyle name="Check Cell 4 2" xfId="2869" xr:uid="{00000000-0005-0000-0000-0000340B0000}"/>
    <cellStyle name="Check Cell 4 3" xfId="2870" xr:uid="{00000000-0005-0000-0000-0000350B0000}"/>
    <cellStyle name="Check Cell 4 3 2" xfId="2871" xr:uid="{00000000-0005-0000-0000-0000360B0000}"/>
    <cellStyle name="Check Cell 4 4" xfId="2872" xr:uid="{00000000-0005-0000-0000-0000370B0000}"/>
    <cellStyle name="Check Cell 5" xfId="2873" xr:uid="{00000000-0005-0000-0000-0000380B0000}"/>
    <cellStyle name="Check Cell 5 1" xfId="2874" xr:uid="{00000000-0005-0000-0000-0000390B0000}"/>
    <cellStyle name="Check Cell 5 2" xfId="2875" xr:uid="{00000000-0005-0000-0000-00003A0B0000}"/>
    <cellStyle name="Check Cell 5 3" xfId="2876" xr:uid="{00000000-0005-0000-0000-00003B0B0000}"/>
    <cellStyle name="Check Cell 5 3 2" xfId="2877" xr:uid="{00000000-0005-0000-0000-00003C0B0000}"/>
    <cellStyle name="Check Cell 5 4" xfId="2878" xr:uid="{00000000-0005-0000-0000-00003D0B0000}"/>
    <cellStyle name="Check Cell 6" xfId="2879" xr:uid="{00000000-0005-0000-0000-00003E0B0000}"/>
    <cellStyle name="Check Cell 6 1" xfId="2880" xr:uid="{00000000-0005-0000-0000-00003F0B0000}"/>
    <cellStyle name="Check Cell 6 2" xfId="2881" xr:uid="{00000000-0005-0000-0000-0000400B0000}"/>
    <cellStyle name="Check Cell 6 3" xfId="2882" xr:uid="{00000000-0005-0000-0000-0000410B0000}"/>
    <cellStyle name="Check Cell 6 3 2" xfId="2883" xr:uid="{00000000-0005-0000-0000-0000420B0000}"/>
    <cellStyle name="Check Cell 6 4" xfId="2884" xr:uid="{00000000-0005-0000-0000-0000430B0000}"/>
    <cellStyle name="Check Cell 7" xfId="2885" xr:uid="{00000000-0005-0000-0000-0000440B0000}"/>
    <cellStyle name="Check Cell 7 1" xfId="2886" xr:uid="{00000000-0005-0000-0000-0000450B0000}"/>
    <cellStyle name="Check Cell 7 2" xfId="2887" xr:uid="{00000000-0005-0000-0000-0000460B0000}"/>
    <cellStyle name="Check Cell 7 3" xfId="2888" xr:uid="{00000000-0005-0000-0000-0000470B0000}"/>
    <cellStyle name="Check Cell 7 3 2" xfId="2889" xr:uid="{00000000-0005-0000-0000-0000480B0000}"/>
    <cellStyle name="Check Cell 7 4" xfId="2890" xr:uid="{00000000-0005-0000-0000-0000490B0000}"/>
    <cellStyle name="Check Cell 7 5" xfId="2891" xr:uid="{00000000-0005-0000-0000-00004A0B0000}"/>
    <cellStyle name="Check Cell 8" xfId="2892" xr:uid="{00000000-0005-0000-0000-00004B0B0000}"/>
    <cellStyle name="Check Cell 8 1" xfId="2893" xr:uid="{00000000-0005-0000-0000-00004C0B0000}"/>
    <cellStyle name="Check Cell 8 2" xfId="2894" xr:uid="{00000000-0005-0000-0000-00004D0B0000}"/>
    <cellStyle name="Check Cell 8 3" xfId="2895" xr:uid="{00000000-0005-0000-0000-00004E0B0000}"/>
    <cellStyle name="Check Cell 8 4" xfId="2896" xr:uid="{00000000-0005-0000-0000-00004F0B0000}"/>
    <cellStyle name="Check Cell 9" xfId="2897" xr:uid="{00000000-0005-0000-0000-0000500B0000}"/>
    <cellStyle name="Check Cell 9 1" xfId="2898" xr:uid="{00000000-0005-0000-0000-0000510B0000}"/>
    <cellStyle name="Check Cell 9 2" xfId="2899" xr:uid="{00000000-0005-0000-0000-0000520B0000}"/>
    <cellStyle name="Comma [0] 2" xfId="2900" xr:uid="{00000000-0005-0000-0000-0000530B0000}"/>
    <cellStyle name="Comma 10" xfId="2901" xr:uid="{00000000-0005-0000-0000-0000540B0000}"/>
    <cellStyle name="Comma 10 2" xfId="10825" xr:uid="{356FB540-4557-4618-BFE5-012EFF3CD6EB}"/>
    <cellStyle name="Comma 11" xfId="2902" xr:uid="{00000000-0005-0000-0000-0000550B0000}"/>
    <cellStyle name="Comma 11 2" xfId="10826" xr:uid="{768CB409-BE83-4FCD-BA98-357A5C3B8F51}"/>
    <cellStyle name="Comma 12" xfId="2903" xr:uid="{00000000-0005-0000-0000-0000560B0000}"/>
    <cellStyle name="Comma 12 2" xfId="10827" xr:uid="{7F9C6243-6B48-4B68-8AD8-655226A753BF}"/>
    <cellStyle name="Comma 13" xfId="2904" xr:uid="{00000000-0005-0000-0000-0000570B0000}"/>
    <cellStyle name="Comma 14" xfId="2905" xr:uid="{00000000-0005-0000-0000-0000580B0000}"/>
    <cellStyle name="Comma 14 2" xfId="10828" xr:uid="{7BA1247B-13B1-433A-AF6A-EFF07F95B308}"/>
    <cellStyle name="Comma 15" xfId="2906" xr:uid="{00000000-0005-0000-0000-0000590B0000}"/>
    <cellStyle name="Comma 15 2" xfId="10829" xr:uid="{123CFC27-C733-4ACC-B4DF-5A4E62CBFB1E}"/>
    <cellStyle name="Comma 16" xfId="2907" xr:uid="{00000000-0005-0000-0000-00005A0B0000}"/>
    <cellStyle name="Comma 16 2" xfId="10830" xr:uid="{5B4F0691-9114-4B36-AA3F-6873A759E667}"/>
    <cellStyle name="Comma 17" xfId="2908" xr:uid="{00000000-0005-0000-0000-00005B0B0000}"/>
    <cellStyle name="Comma 17 2" xfId="10831" xr:uid="{CD21334E-5422-48CE-8E30-24ADCDA4CCF3}"/>
    <cellStyle name="Comma 18" xfId="2909" xr:uid="{00000000-0005-0000-0000-00005C0B0000}"/>
    <cellStyle name="Comma 18 2" xfId="10832" xr:uid="{08042359-F479-4A1B-886F-2D1196E21375}"/>
    <cellStyle name="Comma 19" xfId="2910" xr:uid="{00000000-0005-0000-0000-00005D0B0000}"/>
    <cellStyle name="Comma 19 2" xfId="10833" xr:uid="{C2A3E4C0-F100-4F06-821D-7EBB09FBC5E4}"/>
    <cellStyle name="Comma 2" xfId="2911" xr:uid="{00000000-0005-0000-0000-00005E0B0000}"/>
    <cellStyle name="Comma 2 2" xfId="2912" xr:uid="{00000000-0005-0000-0000-00005F0B0000}"/>
    <cellStyle name="Comma 2 2 2" xfId="2913" xr:uid="{00000000-0005-0000-0000-0000600B0000}"/>
    <cellStyle name="Comma 2 2 2 2" xfId="2914" xr:uid="{00000000-0005-0000-0000-0000610B0000}"/>
    <cellStyle name="Comma 2 2 3" xfId="2915" xr:uid="{00000000-0005-0000-0000-0000620B0000}"/>
    <cellStyle name="Comma 2 3" xfId="2916" xr:uid="{00000000-0005-0000-0000-0000630B0000}"/>
    <cellStyle name="Comma 2 3 2" xfId="2917" xr:uid="{00000000-0005-0000-0000-0000640B0000}"/>
    <cellStyle name="Comma 2 3 2 2" xfId="2918" xr:uid="{00000000-0005-0000-0000-0000650B0000}"/>
    <cellStyle name="Comma 2 3 3" xfId="2919" xr:uid="{00000000-0005-0000-0000-0000660B0000}"/>
    <cellStyle name="Comma 2 4" xfId="2920" xr:uid="{00000000-0005-0000-0000-0000670B0000}"/>
    <cellStyle name="Comma 2 4 2" xfId="2921" xr:uid="{00000000-0005-0000-0000-0000680B0000}"/>
    <cellStyle name="Comma 2 5" xfId="2922" xr:uid="{00000000-0005-0000-0000-0000690B0000}"/>
    <cellStyle name="Comma 2 5 2" xfId="2923" xr:uid="{00000000-0005-0000-0000-00006A0B0000}"/>
    <cellStyle name="Comma 2 6" xfId="2924" xr:uid="{00000000-0005-0000-0000-00006B0B0000}"/>
    <cellStyle name="Comma 2 7" xfId="2925" xr:uid="{00000000-0005-0000-0000-00006C0B0000}"/>
    <cellStyle name="Comma 2 8" xfId="2926" xr:uid="{00000000-0005-0000-0000-00006D0B0000}"/>
    <cellStyle name="Comma 2_H1.11" xfId="2927" xr:uid="{00000000-0005-0000-0000-00006E0B0000}"/>
    <cellStyle name="Comma 20" xfId="2928" xr:uid="{00000000-0005-0000-0000-00006F0B0000}"/>
    <cellStyle name="Comma 20 2" xfId="10834" xr:uid="{B7416E9D-4667-4B31-9E8F-B3BF565A08DC}"/>
    <cellStyle name="Comma 21" xfId="2929" xr:uid="{00000000-0005-0000-0000-0000700B0000}"/>
    <cellStyle name="Comma 21 2" xfId="10835" xr:uid="{FFAABEE8-D6C9-4F5B-9590-2BC9078C8ED7}"/>
    <cellStyle name="Comma 22" xfId="2930" xr:uid="{00000000-0005-0000-0000-0000710B0000}"/>
    <cellStyle name="Comma 22 2" xfId="10836" xr:uid="{35A46B0C-E857-415D-8EDE-6CAC4F4B1AE8}"/>
    <cellStyle name="Comma 23" xfId="2931" xr:uid="{00000000-0005-0000-0000-0000720B0000}"/>
    <cellStyle name="Comma 23 2" xfId="10837" xr:uid="{D1D2C82C-4BD3-408B-B283-CFB6411D3C51}"/>
    <cellStyle name="Comma 24" xfId="2932" xr:uid="{00000000-0005-0000-0000-0000730B0000}"/>
    <cellStyle name="Comma 24 2" xfId="10838" xr:uid="{5BD73E51-D4A3-4074-A3F3-4EBB81222C4D}"/>
    <cellStyle name="Comma 25" xfId="2933" xr:uid="{00000000-0005-0000-0000-0000740B0000}"/>
    <cellStyle name="Comma 25 2" xfId="10839" xr:uid="{243F3E14-769E-41AE-B7C9-0955E2B20183}"/>
    <cellStyle name="Comma 26" xfId="2934" xr:uid="{00000000-0005-0000-0000-0000750B0000}"/>
    <cellStyle name="Comma 26 2" xfId="10840" xr:uid="{FD8F144B-3FFF-4551-BD14-5448388F0F66}"/>
    <cellStyle name="Comma 27" xfId="2935" xr:uid="{00000000-0005-0000-0000-0000760B0000}"/>
    <cellStyle name="Comma 27 2" xfId="10841" xr:uid="{63FADA1C-4D78-4B80-B963-34CD2AD4C300}"/>
    <cellStyle name="Comma 28" xfId="2936" xr:uid="{00000000-0005-0000-0000-0000770B0000}"/>
    <cellStyle name="Comma 28 2" xfId="10842" xr:uid="{444AF8F0-F84C-42E7-B145-B404EE768E84}"/>
    <cellStyle name="Comma 29" xfId="2937" xr:uid="{00000000-0005-0000-0000-0000780B0000}"/>
    <cellStyle name="Comma 29 2" xfId="10843" xr:uid="{7F0E4F35-FE7A-419A-BC82-01DB31448C3E}"/>
    <cellStyle name="Comma 3" xfId="2938" xr:uid="{00000000-0005-0000-0000-0000790B0000}"/>
    <cellStyle name="Comma 3 2" xfId="2939" xr:uid="{00000000-0005-0000-0000-00007A0B0000}"/>
    <cellStyle name="Comma 3 2 2" xfId="2940" xr:uid="{00000000-0005-0000-0000-00007B0B0000}"/>
    <cellStyle name="Comma 3 3" xfId="2941" xr:uid="{00000000-0005-0000-0000-00007C0B0000}"/>
    <cellStyle name="Comma 3 3 2" xfId="2942" xr:uid="{00000000-0005-0000-0000-00007D0B0000}"/>
    <cellStyle name="Comma 3_H1.11" xfId="2943" xr:uid="{00000000-0005-0000-0000-00007E0B0000}"/>
    <cellStyle name="Comma 30" xfId="2944" xr:uid="{00000000-0005-0000-0000-00007F0B0000}"/>
    <cellStyle name="Comma 30 2" xfId="10844" xr:uid="{DEDC3685-2F47-4135-AE78-495BE61053AB}"/>
    <cellStyle name="Comma 31" xfId="2945" xr:uid="{00000000-0005-0000-0000-0000800B0000}"/>
    <cellStyle name="Comma 32" xfId="2946" xr:uid="{00000000-0005-0000-0000-0000810B0000}"/>
    <cellStyle name="Comma 33" xfId="11554" xr:uid="{4DB45CDE-3747-4365-8C5B-3B9C2E665B08}"/>
    <cellStyle name="Comma 34" xfId="11577" xr:uid="{C2EEBE16-E7DB-41CA-9827-D26A7433B211}"/>
    <cellStyle name="Comma 4" xfId="2947" xr:uid="{00000000-0005-0000-0000-0000820B0000}"/>
    <cellStyle name="Comma 4 2" xfId="2948" xr:uid="{00000000-0005-0000-0000-0000830B0000}"/>
    <cellStyle name="Comma 4 2 2" xfId="2949" xr:uid="{00000000-0005-0000-0000-0000840B0000}"/>
    <cellStyle name="Comma 4 3" xfId="2950" xr:uid="{00000000-0005-0000-0000-0000850B0000}"/>
    <cellStyle name="Comma 4 4" xfId="2951" xr:uid="{00000000-0005-0000-0000-0000860B0000}"/>
    <cellStyle name="Comma 4 5" xfId="2952" xr:uid="{00000000-0005-0000-0000-0000870B0000}"/>
    <cellStyle name="Comma 4 6" xfId="2953" xr:uid="{00000000-0005-0000-0000-0000880B0000}"/>
    <cellStyle name="Comma 5" xfId="2954" xr:uid="{00000000-0005-0000-0000-0000890B0000}"/>
    <cellStyle name="Comma 5 2" xfId="2955" xr:uid="{00000000-0005-0000-0000-00008A0B0000}"/>
    <cellStyle name="Comma 5 3" xfId="2956" xr:uid="{00000000-0005-0000-0000-00008B0B0000}"/>
    <cellStyle name="Comma 52" xfId="2957" xr:uid="{00000000-0005-0000-0000-00008C0B0000}"/>
    <cellStyle name="Comma 52 2" xfId="10845" xr:uid="{53E3140F-7A3C-4CAB-80AE-2FC38A93CB15}"/>
    <cellStyle name="Comma 53" xfId="2958" xr:uid="{00000000-0005-0000-0000-00008D0B0000}"/>
    <cellStyle name="Comma 53 2" xfId="10846" xr:uid="{DF1A850B-3DDE-47A4-A82B-2DCD331DC3A0}"/>
    <cellStyle name="Comma 6" xfId="2959" xr:uid="{00000000-0005-0000-0000-00008E0B0000}"/>
    <cellStyle name="Comma 6 2" xfId="2960" xr:uid="{00000000-0005-0000-0000-00008F0B0000}"/>
    <cellStyle name="Comma 6 3" xfId="10847" xr:uid="{7222A9E7-CFCF-4546-9202-AA31B1B69B64}"/>
    <cellStyle name="Comma 60" xfId="11591" xr:uid="{7EB4E362-CBFD-4AAF-8971-CA2636C85A40}"/>
    <cellStyle name="Comma 7" xfId="2961" xr:uid="{00000000-0005-0000-0000-0000900B0000}"/>
    <cellStyle name="Comma 7 2" xfId="2962" xr:uid="{00000000-0005-0000-0000-0000910B0000}"/>
    <cellStyle name="Comma 7 3" xfId="2963" xr:uid="{00000000-0005-0000-0000-0000920B0000}"/>
    <cellStyle name="Comma 7 4" xfId="2964" xr:uid="{00000000-0005-0000-0000-0000930B0000}"/>
    <cellStyle name="Comma 7_H1.11" xfId="2965" xr:uid="{00000000-0005-0000-0000-0000940B0000}"/>
    <cellStyle name="Comma 8" xfId="2966" xr:uid="{00000000-0005-0000-0000-0000950B0000}"/>
    <cellStyle name="Comma 8 2" xfId="10848" xr:uid="{B556C1B4-453D-4BFC-9408-84427EDCA894}"/>
    <cellStyle name="Comma 9" xfId="2967" xr:uid="{00000000-0005-0000-0000-0000960B0000}"/>
    <cellStyle name="Comma 9 2" xfId="10849" xr:uid="{E27A2718-878E-4DFA-A436-1019C7470498}"/>
    <cellStyle name="Comma0" xfId="2968" xr:uid="{00000000-0005-0000-0000-0000970B0000}"/>
    <cellStyle name="Comma0 2" xfId="2969" xr:uid="{00000000-0005-0000-0000-0000980B0000}"/>
    <cellStyle name="Comma0 3" xfId="2970" xr:uid="{00000000-0005-0000-0000-0000990B0000}"/>
    <cellStyle name="Comma0 3 2" xfId="2971" xr:uid="{00000000-0005-0000-0000-00009A0B0000}"/>
    <cellStyle name="Comma0 4" xfId="2972" xr:uid="{00000000-0005-0000-0000-00009B0B0000}"/>
    <cellStyle name="Comma0 5" xfId="2973" xr:uid="{00000000-0005-0000-0000-00009C0B0000}"/>
    <cellStyle name="Copied" xfId="2974" xr:uid="{00000000-0005-0000-0000-00009D0B0000}"/>
    <cellStyle name="Copied 10" xfId="2975" xr:uid="{00000000-0005-0000-0000-00009E0B0000}"/>
    <cellStyle name="Copied 2" xfId="2976" xr:uid="{00000000-0005-0000-0000-00009F0B0000}"/>
    <cellStyle name="Copied 2 2" xfId="2977" xr:uid="{00000000-0005-0000-0000-0000A00B0000}"/>
    <cellStyle name="Copied 2 3" xfId="2978" xr:uid="{00000000-0005-0000-0000-0000A10B0000}"/>
    <cellStyle name="Copied 2_H1.11" xfId="2979" xr:uid="{00000000-0005-0000-0000-0000A20B0000}"/>
    <cellStyle name="Copied 3" xfId="2980" xr:uid="{00000000-0005-0000-0000-0000A30B0000}"/>
    <cellStyle name="Copied 4" xfId="2981" xr:uid="{00000000-0005-0000-0000-0000A40B0000}"/>
    <cellStyle name="Copied 5" xfId="2982" xr:uid="{00000000-0005-0000-0000-0000A50B0000}"/>
    <cellStyle name="Copied 6" xfId="2983" xr:uid="{00000000-0005-0000-0000-0000A60B0000}"/>
    <cellStyle name="Copied 7" xfId="2984" xr:uid="{00000000-0005-0000-0000-0000A70B0000}"/>
    <cellStyle name="Copied 8" xfId="2985" xr:uid="{00000000-0005-0000-0000-0000A80B0000}"/>
    <cellStyle name="Copied 9" xfId="2986" xr:uid="{00000000-0005-0000-0000-0000A90B0000}"/>
    <cellStyle name="Copied_H1.11" xfId="2987" xr:uid="{00000000-0005-0000-0000-0000AA0B0000}"/>
    <cellStyle name="Currency 2" xfId="2988" xr:uid="{00000000-0005-0000-0000-0000AB0B0000}"/>
    <cellStyle name="Currency 2 2" xfId="2989" xr:uid="{00000000-0005-0000-0000-0000AC0B0000}"/>
    <cellStyle name="Currency 2 2 2" xfId="2990" xr:uid="{00000000-0005-0000-0000-0000AD0B0000}"/>
    <cellStyle name="Currency 2 3" xfId="2991" xr:uid="{00000000-0005-0000-0000-0000AE0B0000}"/>
    <cellStyle name="Currency 2 3 2" xfId="2992" xr:uid="{00000000-0005-0000-0000-0000AF0B0000}"/>
    <cellStyle name="Currency 2 3 3" xfId="2993" xr:uid="{00000000-0005-0000-0000-0000B00B0000}"/>
    <cellStyle name="Currency 2 4" xfId="2994" xr:uid="{00000000-0005-0000-0000-0000B10B0000}"/>
    <cellStyle name="Currency 2 4 2" xfId="2995" xr:uid="{00000000-0005-0000-0000-0000B20B0000}"/>
    <cellStyle name="Currency 2 5" xfId="2996" xr:uid="{00000000-0005-0000-0000-0000B30B0000}"/>
    <cellStyle name="Currency 2 6" xfId="2997" xr:uid="{00000000-0005-0000-0000-0000B40B0000}"/>
    <cellStyle name="Currency 2 7" xfId="2998" xr:uid="{00000000-0005-0000-0000-0000B50B0000}"/>
    <cellStyle name="Currency 2_H1.11" xfId="2999" xr:uid="{00000000-0005-0000-0000-0000B60B0000}"/>
    <cellStyle name="Currency 3" xfId="3000" xr:uid="{00000000-0005-0000-0000-0000B70B0000}"/>
    <cellStyle name="Currency 4" xfId="3001" xr:uid="{00000000-0005-0000-0000-0000B80B0000}"/>
    <cellStyle name="Currency0" xfId="3002" xr:uid="{00000000-0005-0000-0000-0000B90B0000}"/>
    <cellStyle name="Currency0 2" xfId="3003" xr:uid="{00000000-0005-0000-0000-0000BA0B0000}"/>
    <cellStyle name="Date" xfId="3004" xr:uid="{00000000-0005-0000-0000-0000BB0B0000}"/>
    <cellStyle name="Date 2" xfId="3005" xr:uid="{00000000-0005-0000-0000-0000BC0B0000}"/>
    <cellStyle name="Dezimal [0]_Tabelle1" xfId="3006" xr:uid="{00000000-0005-0000-0000-0000BD0B0000}"/>
    <cellStyle name="Dezimal_Tabelle1" xfId="3007" xr:uid="{00000000-0005-0000-0000-0000BE0B0000}"/>
    <cellStyle name="Dobro" xfId="3008" xr:uid="{00000000-0005-0000-0000-0000BF0B0000}"/>
    <cellStyle name="Dobro 1" xfId="3009" xr:uid="{00000000-0005-0000-0000-0000C00B0000}"/>
    <cellStyle name="Dobro 10" xfId="3010" xr:uid="{00000000-0005-0000-0000-0000C10B0000}"/>
    <cellStyle name="Dobro 11" xfId="3011" xr:uid="{00000000-0005-0000-0000-0000C20B0000}"/>
    <cellStyle name="Dobro 12" xfId="3012" xr:uid="{00000000-0005-0000-0000-0000C30B0000}"/>
    <cellStyle name="Dobro 13" xfId="3013" xr:uid="{00000000-0005-0000-0000-0000C40B0000}"/>
    <cellStyle name="Dobro 2" xfId="3014" xr:uid="{00000000-0005-0000-0000-0000C50B0000}"/>
    <cellStyle name="Dobro 2 2" xfId="3015" xr:uid="{00000000-0005-0000-0000-0000C60B0000}"/>
    <cellStyle name="Dobro 2 2 2" xfId="3016" xr:uid="{00000000-0005-0000-0000-0000C70B0000}"/>
    <cellStyle name="Dobro 2 3" xfId="3017" xr:uid="{00000000-0005-0000-0000-0000C80B0000}"/>
    <cellStyle name="Dobro 3" xfId="3018" xr:uid="{00000000-0005-0000-0000-0000C90B0000}"/>
    <cellStyle name="Dobro 3 2" xfId="3019" xr:uid="{00000000-0005-0000-0000-0000CA0B0000}"/>
    <cellStyle name="Dobro 4" xfId="3020" xr:uid="{00000000-0005-0000-0000-0000CB0B0000}"/>
    <cellStyle name="Dobro 5" xfId="3021" xr:uid="{00000000-0005-0000-0000-0000CC0B0000}"/>
    <cellStyle name="Dobro 5 2" xfId="3022" xr:uid="{00000000-0005-0000-0000-0000CD0B0000}"/>
    <cellStyle name="Dobro 5 3" xfId="3023" xr:uid="{00000000-0005-0000-0000-0000CE0B0000}"/>
    <cellStyle name="Dobro 5 4" xfId="3024" xr:uid="{00000000-0005-0000-0000-0000CF0B0000}"/>
    <cellStyle name="Dobro 5 5" xfId="3025" xr:uid="{00000000-0005-0000-0000-0000D00B0000}"/>
    <cellStyle name="Dobro 6" xfId="3026" xr:uid="{00000000-0005-0000-0000-0000D10B0000}"/>
    <cellStyle name="Dobro 7" xfId="3027" xr:uid="{00000000-0005-0000-0000-0000D20B0000}"/>
    <cellStyle name="Dobro 8" xfId="3028" xr:uid="{00000000-0005-0000-0000-0000D30B0000}"/>
    <cellStyle name="Dobro 9" xfId="3029" xr:uid="{00000000-0005-0000-0000-0000D40B0000}"/>
    <cellStyle name="Eingabe 2" xfId="3030" xr:uid="{00000000-0005-0000-0000-0000D50B0000}"/>
    <cellStyle name="Eingabe 3" xfId="3031" xr:uid="{00000000-0005-0000-0000-0000D60B0000}"/>
    <cellStyle name="Element-delo" xfId="3032" xr:uid="{00000000-0005-0000-0000-0000D70B0000}"/>
    <cellStyle name="Element-delo 2" xfId="3033" xr:uid="{00000000-0005-0000-0000-0000D80B0000}"/>
    <cellStyle name="Element-delo 2 2" xfId="3034" xr:uid="{00000000-0005-0000-0000-0000D90B0000}"/>
    <cellStyle name="Element-delo 3" xfId="3035" xr:uid="{00000000-0005-0000-0000-0000DA0B0000}"/>
    <cellStyle name="Element-delo 3 2" xfId="3036" xr:uid="{00000000-0005-0000-0000-0000DB0B0000}"/>
    <cellStyle name="Element-delo 4" xfId="3037" xr:uid="{00000000-0005-0000-0000-0000DC0B0000}"/>
    <cellStyle name="Element-delo_H1.11" xfId="3038" xr:uid="{00000000-0005-0000-0000-0000DD0B0000}"/>
    <cellStyle name="Entered" xfId="3039" xr:uid="{00000000-0005-0000-0000-0000DE0B0000}"/>
    <cellStyle name="Entered 10" xfId="3040" xr:uid="{00000000-0005-0000-0000-0000DF0B0000}"/>
    <cellStyle name="Entered 2" xfId="3041" xr:uid="{00000000-0005-0000-0000-0000E00B0000}"/>
    <cellStyle name="Entered 2 2" xfId="3042" xr:uid="{00000000-0005-0000-0000-0000E10B0000}"/>
    <cellStyle name="Entered 2 3" xfId="3043" xr:uid="{00000000-0005-0000-0000-0000E20B0000}"/>
    <cellStyle name="Entered 2_H1.11" xfId="3044" xr:uid="{00000000-0005-0000-0000-0000E30B0000}"/>
    <cellStyle name="Entered 3" xfId="3045" xr:uid="{00000000-0005-0000-0000-0000E40B0000}"/>
    <cellStyle name="Entered 4" xfId="3046" xr:uid="{00000000-0005-0000-0000-0000E50B0000}"/>
    <cellStyle name="Entered 5" xfId="3047" xr:uid="{00000000-0005-0000-0000-0000E60B0000}"/>
    <cellStyle name="Entered 6" xfId="3048" xr:uid="{00000000-0005-0000-0000-0000E70B0000}"/>
    <cellStyle name="Entered 7" xfId="3049" xr:uid="{00000000-0005-0000-0000-0000E80B0000}"/>
    <cellStyle name="Entered 8" xfId="3050" xr:uid="{00000000-0005-0000-0000-0000E90B0000}"/>
    <cellStyle name="Entered 9" xfId="3051" xr:uid="{00000000-0005-0000-0000-0000EA0B0000}"/>
    <cellStyle name="Entered_H1.11" xfId="3052" xr:uid="{00000000-0005-0000-0000-0000EB0B0000}"/>
    <cellStyle name="Ergebnis 2" xfId="3053" xr:uid="{00000000-0005-0000-0000-0000EC0B0000}"/>
    <cellStyle name="Ergebnis 3" xfId="3054" xr:uid="{00000000-0005-0000-0000-0000ED0B0000}"/>
    <cellStyle name="Euro" xfId="3055" xr:uid="{00000000-0005-0000-0000-0000EE0B0000}"/>
    <cellStyle name="Euro 2" xfId="3056" xr:uid="{00000000-0005-0000-0000-0000EF0B0000}"/>
    <cellStyle name="Euro 2 2" xfId="3057" xr:uid="{00000000-0005-0000-0000-0000F00B0000}"/>
    <cellStyle name="Euro 3" xfId="3058" xr:uid="{00000000-0005-0000-0000-0000F10B0000}"/>
    <cellStyle name="Euro 3 2" xfId="3059" xr:uid="{00000000-0005-0000-0000-0000F20B0000}"/>
    <cellStyle name="Euro 4" xfId="3060" xr:uid="{00000000-0005-0000-0000-0000F30B0000}"/>
    <cellStyle name="Euro 5" xfId="3061" xr:uid="{00000000-0005-0000-0000-0000F40B0000}"/>
    <cellStyle name="Excel Built-in Comma" xfId="3062" xr:uid="{00000000-0005-0000-0000-0000F50B0000}"/>
    <cellStyle name="Excel Built-in Comma [0]" xfId="3063" xr:uid="{00000000-0005-0000-0000-0000F60B0000}"/>
    <cellStyle name="Excel Built-in Comma 2" xfId="3064" xr:uid="{00000000-0005-0000-0000-0000F70B0000}"/>
    <cellStyle name="Excel Built-in Comma 3" xfId="3065" xr:uid="{00000000-0005-0000-0000-0000F80B0000}"/>
    <cellStyle name="Excel Built-in Comma 4" xfId="3066" xr:uid="{00000000-0005-0000-0000-0000F90B0000}"/>
    <cellStyle name="Excel Built-in Excel Built-in Excel Built-in Excel Built-in Excel Built-in Excel Built-in Normal_1.3.2" xfId="3067" xr:uid="{00000000-0005-0000-0000-0000FA0B0000}"/>
    <cellStyle name="Excel Built-in Excel Built-in Normal 6" xfId="3068" xr:uid="{00000000-0005-0000-0000-0000FB0B0000}"/>
    <cellStyle name="Excel Built-in Excel Built-in Normal 6 2" xfId="3069" xr:uid="{00000000-0005-0000-0000-0000FC0B0000}"/>
    <cellStyle name="Excel Built-in Navadno 10" xfId="3070" xr:uid="{00000000-0005-0000-0000-0000FD0B0000}"/>
    <cellStyle name="Excel Built-in Navadno 10 2" xfId="3071" xr:uid="{00000000-0005-0000-0000-0000FE0B0000}"/>
    <cellStyle name="Excel Built-in Navadno 10 2 2" xfId="3072" xr:uid="{00000000-0005-0000-0000-0000FF0B0000}"/>
    <cellStyle name="Excel Built-in Navadno 10 3" xfId="3073" xr:uid="{00000000-0005-0000-0000-0000000C0000}"/>
    <cellStyle name="Excel Built-in Navadno 10 4" xfId="3074" xr:uid="{00000000-0005-0000-0000-0000010C0000}"/>
    <cellStyle name="Excel Built-in Navadno 10 4 2" xfId="3075" xr:uid="{00000000-0005-0000-0000-0000020C0000}"/>
    <cellStyle name="Excel Built-in Navadno 16" xfId="3076" xr:uid="{00000000-0005-0000-0000-0000030C0000}"/>
    <cellStyle name="Excel Built-in Navadno 2" xfId="3077" xr:uid="{00000000-0005-0000-0000-0000040C0000}"/>
    <cellStyle name="Excel Built-in Navadno 2 2 2 2" xfId="3078" xr:uid="{00000000-0005-0000-0000-0000050C0000}"/>
    <cellStyle name="Excel Built-in Navadno 2 2 3" xfId="3079" xr:uid="{00000000-0005-0000-0000-0000060C0000}"/>
    <cellStyle name="Excel Built-in Navadno 2 6" xfId="3080" xr:uid="{00000000-0005-0000-0000-0000070C0000}"/>
    <cellStyle name="Excel Built-in Navadno 2 7" xfId="3081" xr:uid="{00000000-0005-0000-0000-0000080C0000}"/>
    <cellStyle name="Excel Built-in Navadno 2 7 2" xfId="3082" xr:uid="{00000000-0005-0000-0000-0000090C0000}"/>
    <cellStyle name="Excel Built-in Navadno 31" xfId="3083" xr:uid="{00000000-0005-0000-0000-00000A0C0000}"/>
    <cellStyle name="Excel Built-in Navadno 31 2" xfId="3084" xr:uid="{00000000-0005-0000-0000-00000B0C0000}"/>
    <cellStyle name="Excel Built-in Navadno 42" xfId="3085" xr:uid="{00000000-0005-0000-0000-00000C0C0000}"/>
    <cellStyle name="Excel Built-in Navadno 42 2" xfId="3086" xr:uid="{00000000-0005-0000-0000-00000D0C0000}"/>
    <cellStyle name="Excel Built-in Navadno 42 3" xfId="3087" xr:uid="{00000000-0005-0000-0000-00000E0C0000}"/>
    <cellStyle name="Excel Built-in Navadno 9" xfId="3088" xr:uid="{00000000-0005-0000-0000-00000F0C0000}"/>
    <cellStyle name="Excel Built-in Navadno 9 2" xfId="3089" xr:uid="{00000000-0005-0000-0000-0000100C0000}"/>
    <cellStyle name="Excel Built-in Navadno 9 2 2" xfId="3090" xr:uid="{00000000-0005-0000-0000-0000110C0000}"/>
    <cellStyle name="Excel Built-in Navadno 9 2 2 2" xfId="3091" xr:uid="{00000000-0005-0000-0000-0000120C0000}"/>
    <cellStyle name="Excel Built-in Navadno_List1" xfId="3092" xr:uid="{00000000-0005-0000-0000-0000130C0000}"/>
    <cellStyle name="Excel Built-in Normal" xfId="3093" xr:uid="{00000000-0005-0000-0000-0000140C0000}"/>
    <cellStyle name="Excel Built-in Normal 1" xfId="3094" xr:uid="{00000000-0005-0000-0000-0000150C0000}"/>
    <cellStyle name="Excel Built-in Normal 10" xfId="3095" xr:uid="{00000000-0005-0000-0000-0000160C0000}"/>
    <cellStyle name="Excel Built-in Normal 2" xfId="3096" xr:uid="{00000000-0005-0000-0000-0000170C0000}"/>
    <cellStyle name="Excel Built-in Normal 2 2" xfId="3097" xr:uid="{00000000-0005-0000-0000-0000180C0000}"/>
    <cellStyle name="Excel Built-in Normal 2 2 2" xfId="3098" xr:uid="{00000000-0005-0000-0000-0000190C0000}"/>
    <cellStyle name="Excel Built-in Normal 2 2 2 2" xfId="3099" xr:uid="{00000000-0005-0000-0000-00001A0C0000}"/>
    <cellStyle name="Excel Built-in Normal 2 2 2 3" xfId="3100" xr:uid="{00000000-0005-0000-0000-00001B0C0000}"/>
    <cellStyle name="Excel Built-in Normal 2 2 3" xfId="3101" xr:uid="{00000000-0005-0000-0000-00001C0C0000}"/>
    <cellStyle name="Excel Built-in Normal 2 3" xfId="3102" xr:uid="{00000000-0005-0000-0000-00001D0C0000}"/>
    <cellStyle name="Excel Built-in Normal 2 3 2" xfId="3103" xr:uid="{00000000-0005-0000-0000-00001E0C0000}"/>
    <cellStyle name="Excel Built-in Normal 2 3 3" xfId="3104" xr:uid="{00000000-0005-0000-0000-00001F0C0000}"/>
    <cellStyle name="Excel Built-in Normal 2 4" xfId="3105" xr:uid="{00000000-0005-0000-0000-0000200C0000}"/>
    <cellStyle name="Excel Built-in Normal 2 5" xfId="3106" xr:uid="{00000000-0005-0000-0000-0000210C0000}"/>
    <cellStyle name="Excel Built-in Normal 2 6" xfId="3107" xr:uid="{00000000-0005-0000-0000-0000220C0000}"/>
    <cellStyle name="Excel Built-in Normal 2 7" xfId="3108" xr:uid="{00000000-0005-0000-0000-0000230C0000}"/>
    <cellStyle name="Excel Built-in Normal 3" xfId="3109" xr:uid="{00000000-0005-0000-0000-0000240C0000}"/>
    <cellStyle name="Excel Built-in Normal 3 2" xfId="3110" xr:uid="{00000000-0005-0000-0000-0000250C0000}"/>
    <cellStyle name="Excel Built-in Normal 3 2 2" xfId="3111" xr:uid="{00000000-0005-0000-0000-0000260C0000}"/>
    <cellStyle name="Excel Built-in Normal 3 2 3" xfId="3112" xr:uid="{00000000-0005-0000-0000-0000270C0000}"/>
    <cellStyle name="Excel Built-in Normal 3 3" xfId="3113" xr:uid="{00000000-0005-0000-0000-0000280C0000}"/>
    <cellStyle name="Excel Built-in Normal 4" xfId="3114" xr:uid="{00000000-0005-0000-0000-0000290C0000}"/>
    <cellStyle name="Excel Built-in Normal 4 2" xfId="3115" xr:uid="{00000000-0005-0000-0000-00002A0C0000}"/>
    <cellStyle name="Excel Built-in Normal 5" xfId="3116" xr:uid="{00000000-0005-0000-0000-00002B0C0000}"/>
    <cellStyle name="Excel Built-in Normal 5 2" xfId="3117" xr:uid="{00000000-0005-0000-0000-00002C0C0000}"/>
    <cellStyle name="Excel Built-in Normal 5 3" xfId="3118" xr:uid="{00000000-0005-0000-0000-00002D0C0000}"/>
    <cellStyle name="Excel Built-in Normal 5 4" xfId="3119" xr:uid="{00000000-0005-0000-0000-00002E0C0000}"/>
    <cellStyle name="Excel Built-in Normal 6" xfId="3120" xr:uid="{00000000-0005-0000-0000-00002F0C0000}"/>
    <cellStyle name="Excel Built-in Normal 6 2" xfId="3121" xr:uid="{00000000-0005-0000-0000-0000300C0000}"/>
    <cellStyle name="Excel Built-in Normal 7" xfId="3122" xr:uid="{00000000-0005-0000-0000-0000310C0000}"/>
    <cellStyle name="Excel Built-in Normal 8" xfId="3123" xr:uid="{00000000-0005-0000-0000-0000320C0000}"/>
    <cellStyle name="Excel Built-in Normal 9" xfId="3124" xr:uid="{00000000-0005-0000-0000-0000330C0000}"/>
    <cellStyle name="Excel Built-in Normal_I-BREZOV 2" xfId="3125" xr:uid="{00000000-0005-0000-0000-0000340C0000}"/>
    <cellStyle name="Excel Built-in Percent" xfId="3126" xr:uid="{00000000-0005-0000-0000-0000350C0000}"/>
    <cellStyle name="Excel Built-in S21 2" xfId="3127" xr:uid="{00000000-0005-0000-0000-0000360C0000}"/>
    <cellStyle name="Excel Built-in S3 2" xfId="3128" xr:uid="{00000000-0005-0000-0000-0000370C0000}"/>
    <cellStyle name="Excel Built-in S3 2 2" xfId="3129" xr:uid="{00000000-0005-0000-0000-0000380C0000}"/>
    <cellStyle name="Excel Built-in Valuta 10 4" xfId="3130" xr:uid="{00000000-0005-0000-0000-0000390C0000}"/>
    <cellStyle name="Excel Built-in Valuta 10 4 2" xfId="3131" xr:uid="{00000000-0005-0000-0000-00003A0C0000}"/>
    <cellStyle name="Excel Built-in Valuta 15" xfId="3132" xr:uid="{00000000-0005-0000-0000-00003B0C0000}"/>
    <cellStyle name="Excel Built-in Valuta 15 2" xfId="3133" xr:uid="{00000000-0005-0000-0000-00003C0C0000}"/>
    <cellStyle name="Excel Built-in Valuta 15 2 2" xfId="3134" xr:uid="{00000000-0005-0000-0000-00003D0C0000}"/>
    <cellStyle name="Excel Built-in Valuta 15 3" xfId="3135" xr:uid="{00000000-0005-0000-0000-00003E0C0000}"/>
    <cellStyle name="Excel Built-in Vejica 10 4" xfId="3136" xr:uid="{00000000-0005-0000-0000-00003F0C0000}"/>
    <cellStyle name="Excel Built-in Vejica 10 4 2" xfId="3137" xr:uid="{00000000-0005-0000-0000-0000400C0000}"/>
    <cellStyle name="Excel Built-in Vejica 15" xfId="3138" xr:uid="{00000000-0005-0000-0000-0000410C0000}"/>
    <cellStyle name="Excel Built-in Vejica 15 2" xfId="3139" xr:uid="{00000000-0005-0000-0000-0000420C0000}"/>
    <cellStyle name="Excel Built-in Vejica 15 2 3" xfId="3140" xr:uid="{00000000-0005-0000-0000-0000430C0000}"/>
    <cellStyle name="Excel Built-in Vejica 15 2 3 2" xfId="3141" xr:uid="{00000000-0005-0000-0000-0000440C0000}"/>
    <cellStyle name="Excel Built-in Vejica 15 3" xfId="3142" xr:uid="{00000000-0005-0000-0000-0000450C0000}"/>
    <cellStyle name="Excel Built-in Vejica 15 3 2" xfId="3143" xr:uid="{00000000-0005-0000-0000-0000460C0000}"/>
    <cellStyle name="Excel_BuiltIn_Comma 1" xfId="3144" xr:uid="{00000000-0005-0000-0000-0000470C0000}"/>
    <cellStyle name="Explanatory Text 1" xfId="3145" xr:uid="{00000000-0005-0000-0000-0000480C0000}"/>
    <cellStyle name="Explanatory Text 1 1" xfId="3146" xr:uid="{00000000-0005-0000-0000-0000490C0000}"/>
    <cellStyle name="Explanatory Text 1 2" xfId="3147" xr:uid="{00000000-0005-0000-0000-00004A0C0000}"/>
    <cellStyle name="Explanatory Text 1 3" xfId="3148" xr:uid="{00000000-0005-0000-0000-00004B0C0000}"/>
    <cellStyle name="Explanatory Text 1 3 2" xfId="3149" xr:uid="{00000000-0005-0000-0000-00004C0C0000}"/>
    <cellStyle name="Explanatory Text 10" xfId="3150" xr:uid="{00000000-0005-0000-0000-00004D0C0000}"/>
    <cellStyle name="Explanatory Text 11" xfId="3151" xr:uid="{00000000-0005-0000-0000-00004E0C0000}"/>
    <cellStyle name="Explanatory Text 12" xfId="3152" xr:uid="{00000000-0005-0000-0000-00004F0C0000}"/>
    <cellStyle name="Explanatory Text 13" xfId="3153" xr:uid="{00000000-0005-0000-0000-0000500C0000}"/>
    <cellStyle name="Explanatory Text 14" xfId="3154" xr:uid="{00000000-0005-0000-0000-0000510C0000}"/>
    <cellStyle name="Explanatory Text 15" xfId="3155" xr:uid="{00000000-0005-0000-0000-0000520C0000}"/>
    <cellStyle name="Explanatory Text 16" xfId="3156" xr:uid="{00000000-0005-0000-0000-0000530C0000}"/>
    <cellStyle name="Explanatory Text 17" xfId="3157" xr:uid="{00000000-0005-0000-0000-0000540C0000}"/>
    <cellStyle name="Explanatory Text 18" xfId="3158" xr:uid="{00000000-0005-0000-0000-0000550C0000}"/>
    <cellStyle name="Explanatory Text 2" xfId="3159" xr:uid="{00000000-0005-0000-0000-0000560C0000}"/>
    <cellStyle name="Explanatory Text 2 1" xfId="3160" xr:uid="{00000000-0005-0000-0000-0000570C0000}"/>
    <cellStyle name="Explanatory Text 2 2" xfId="3161" xr:uid="{00000000-0005-0000-0000-0000580C0000}"/>
    <cellStyle name="Explanatory Text 2 2 2" xfId="3162" xr:uid="{00000000-0005-0000-0000-0000590C0000}"/>
    <cellStyle name="Explanatory Text 2 3" xfId="3163" xr:uid="{00000000-0005-0000-0000-00005A0C0000}"/>
    <cellStyle name="Explanatory Text 2 3 2" xfId="3164" xr:uid="{00000000-0005-0000-0000-00005B0C0000}"/>
    <cellStyle name="Explanatory Text 2 3 3" xfId="3165" xr:uid="{00000000-0005-0000-0000-00005C0C0000}"/>
    <cellStyle name="Explanatory Text 2 4" xfId="3166" xr:uid="{00000000-0005-0000-0000-00005D0C0000}"/>
    <cellStyle name="Explanatory Text 2_H1.11" xfId="3167" xr:uid="{00000000-0005-0000-0000-00005E0C0000}"/>
    <cellStyle name="Explanatory Text 3" xfId="3168" xr:uid="{00000000-0005-0000-0000-00005F0C0000}"/>
    <cellStyle name="Explanatory Text 3 1" xfId="3169" xr:uid="{00000000-0005-0000-0000-0000600C0000}"/>
    <cellStyle name="Explanatory Text 3 2" xfId="3170" xr:uid="{00000000-0005-0000-0000-0000610C0000}"/>
    <cellStyle name="Explanatory Text 3 3" xfId="3171" xr:uid="{00000000-0005-0000-0000-0000620C0000}"/>
    <cellStyle name="Explanatory Text 3 3 2" xfId="3172" xr:uid="{00000000-0005-0000-0000-0000630C0000}"/>
    <cellStyle name="Explanatory Text 4" xfId="3173" xr:uid="{00000000-0005-0000-0000-0000640C0000}"/>
    <cellStyle name="Explanatory Text 4 1" xfId="3174" xr:uid="{00000000-0005-0000-0000-0000650C0000}"/>
    <cellStyle name="Explanatory Text 4 2" xfId="3175" xr:uid="{00000000-0005-0000-0000-0000660C0000}"/>
    <cellStyle name="Explanatory Text 4 3" xfId="3176" xr:uid="{00000000-0005-0000-0000-0000670C0000}"/>
    <cellStyle name="Explanatory Text 4 3 2" xfId="3177" xr:uid="{00000000-0005-0000-0000-0000680C0000}"/>
    <cellStyle name="Explanatory Text 5" xfId="3178" xr:uid="{00000000-0005-0000-0000-0000690C0000}"/>
    <cellStyle name="Explanatory Text 5 1" xfId="3179" xr:uid="{00000000-0005-0000-0000-00006A0C0000}"/>
    <cellStyle name="Explanatory Text 5 2" xfId="3180" xr:uid="{00000000-0005-0000-0000-00006B0C0000}"/>
    <cellStyle name="Explanatory Text 5 3" xfId="3181" xr:uid="{00000000-0005-0000-0000-00006C0C0000}"/>
    <cellStyle name="Explanatory Text 5 3 2" xfId="3182" xr:uid="{00000000-0005-0000-0000-00006D0C0000}"/>
    <cellStyle name="Explanatory Text 6" xfId="3183" xr:uid="{00000000-0005-0000-0000-00006E0C0000}"/>
    <cellStyle name="Explanatory Text 6 1" xfId="3184" xr:uid="{00000000-0005-0000-0000-00006F0C0000}"/>
    <cellStyle name="Explanatory Text 6 2" xfId="3185" xr:uid="{00000000-0005-0000-0000-0000700C0000}"/>
    <cellStyle name="Explanatory Text 6 3" xfId="3186" xr:uid="{00000000-0005-0000-0000-0000710C0000}"/>
    <cellStyle name="Explanatory Text 6 3 2" xfId="3187" xr:uid="{00000000-0005-0000-0000-0000720C0000}"/>
    <cellStyle name="Explanatory Text 7" xfId="3188" xr:uid="{00000000-0005-0000-0000-0000730C0000}"/>
    <cellStyle name="Explanatory Text 7 1" xfId="3189" xr:uid="{00000000-0005-0000-0000-0000740C0000}"/>
    <cellStyle name="Explanatory Text 7 2" xfId="3190" xr:uid="{00000000-0005-0000-0000-0000750C0000}"/>
    <cellStyle name="Explanatory Text 7 3" xfId="3191" xr:uid="{00000000-0005-0000-0000-0000760C0000}"/>
    <cellStyle name="Explanatory Text 7 3 2" xfId="3192" xr:uid="{00000000-0005-0000-0000-0000770C0000}"/>
    <cellStyle name="Explanatory Text 8" xfId="3193" xr:uid="{00000000-0005-0000-0000-0000780C0000}"/>
    <cellStyle name="Explanatory Text 8 1" xfId="3194" xr:uid="{00000000-0005-0000-0000-0000790C0000}"/>
    <cellStyle name="Explanatory Text 8 2" xfId="3195" xr:uid="{00000000-0005-0000-0000-00007A0C0000}"/>
    <cellStyle name="Explanatory Text 9" xfId="3196" xr:uid="{00000000-0005-0000-0000-00007B0C0000}"/>
    <cellStyle name="Explanatory Text 9 1" xfId="3197" xr:uid="{00000000-0005-0000-0000-00007C0C0000}"/>
    <cellStyle name="Explanatory Text 9 2" xfId="3198" xr:uid="{00000000-0005-0000-0000-00007D0C0000}"/>
    <cellStyle name="Fixed" xfId="3199" xr:uid="{00000000-0005-0000-0000-00007E0C0000}"/>
    <cellStyle name="Fixed 2" xfId="3200" xr:uid="{00000000-0005-0000-0000-00007F0C0000}"/>
    <cellStyle name="general" xfId="3201" xr:uid="{00000000-0005-0000-0000-0000800C0000}"/>
    <cellStyle name="Good 1" xfId="3202" xr:uid="{00000000-0005-0000-0000-0000810C0000}"/>
    <cellStyle name="Good 1 1" xfId="3203" xr:uid="{00000000-0005-0000-0000-0000820C0000}"/>
    <cellStyle name="Good 1 2" xfId="3204" xr:uid="{00000000-0005-0000-0000-0000830C0000}"/>
    <cellStyle name="Good 1 2 2" xfId="3205" xr:uid="{00000000-0005-0000-0000-0000840C0000}"/>
    <cellStyle name="Good 1 2 2 2" xfId="3206" xr:uid="{00000000-0005-0000-0000-0000850C0000}"/>
    <cellStyle name="Good 1 3" xfId="3207" xr:uid="{00000000-0005-0000-0000-0000860C0000}"/>
    <cellStyle name="Good 1 3 2" xfId="3208" xr:uid="{00000000-0005-0000-0000-0000870C0000}"/>
    <cellStyle name="Good 1 4" xfId="3209" xr:uid="{00000000-0005-0000-0000-0000880C0000}"/>
    <cellStyle name="Good 10" xfId="3210" xr:uid="{00000000-0005-0000-0000-0000890C0000}"/>
    <cellStyle name="Good 11" xfId="3211" xr:uid="{00000000-0005-0000-0000-00008A0C0000}"/>
    <cellStyle name="Good 12" xfId="3212" xr:uid="{00000000-0005-0000-0000-00008B0C0000}"/>
    <cellStyle name="Good 13" xfId="3213" xr:uid="{00000000-0005-0000-0000-00008C0C0000}"/>
    <cellStyle name="Good 2" xfId="3214" xr:uid="{00000000-0005-0000-0000-00008D0C0000}"/>
    <cellStyle name="Good 2 1" xfId="3215" xr:uid="{00000000-0005-0000-0000-00008E0C0000}"/>
    <cellStyle name="Good 2 2" xfId="3216" xr:uid="{00000000-0005-0000-0000-00008F0C0000}"/>
    <cellStyle name="Good 2 2 2" xfId="3217" xr:uid="{00000000-0005-0000-0000-0000900C0000}"/>
    <cellStyle name="Good 2 2 2 2" xfId="3218" xr:uid="{00000000-0005-0000-0000-0000910C0000}"/>
    <cellStyle name="Good 2 2 3" xfId="3219" xr:uid="{00000000-0005-0000-0000-0000920C0000}"/>
    <cellStyle name="Good 2 3" xfId="3220" xr:uid="{00000000-0005-0000-0000-0000930C0000}"/>
    <cellStyle name="Good 2 3 2" xfId="3221" xr:uid="{00000000-0005-0000-0000-0000940C0000}"/>
    <cellStyle name="Good 2 3 3" xfId="3222" xr:uid="{00000000-0005-0000-0000-0000950C0000}"/>
    <cellStyle name="Good 2 4" xfId="3223" xr:uid="{00000000-0005-0000-0000-0000960C0000}"/>
    <cellStyle name="Good 2 5" xfId="3224" xr:uid="{00000000-0005-0000-0000-0000970C0000}"/>
    <cellStyle name="Good 2_H1.11" xfId="3225" xr:uid="{00000000-0005-0000-0000-0000980C0000}"/>
    <cellStyle name="Good 3" xfId="3226" xr:uid="{00000000-0005-0000-0000-0000990C0000}"/>
    <cellStyle name="Good 3 1" xfId="3227" xr:uid="{00000000-0005-0000-0000-00009A0C0000}"/>
    <cellStyle name="Good 3 2" xfId="3228" xr:uid="{00000000-0005-0000-0000-00009B0C0000}"/>
    <cellStyle name="Good 3 2 2" xfId="3229" xr:uid="{00000000-0005-0000-0000-00009C0C0000}"/>
    <cellStyle name="Good 3 2 2 2" xfId="3230" xr:uid="{00000000-0005-0000-0000-00009D0C0000}"/>
    <cellStyle name="Good 3 3" xfId="3231" xr:uid="{00000000-0005-0000-0000-00009E0C0000}"/>
    <cellStyle name="Good 3 3 2" xfId="3232" xr:uid="{00000000-0005-0000-0000-00009F0C0000}"/>
    <cellStyle name="Good 3 4" xfId="3233" xr:uid="{00000000-0005-0000-0000-0000A00C0000}"/>
    <cellStyle name="Good 3 5" xfId="3234" xr:uid="{00000000-0005-0000-0000-0000A10C0000}"/>
    <cellStyle name="Good 4" xfId="3235" xr:uid="{00000000-0005-0000-0000-0000A20C0000}"/>
    <cellStyle name="Good 4 1" xfId="3236" xr:uid="{00000000-0005-0000-0000-0000A30C0000}"/>
    <cellStyle name="Good 4 2" xfId="3237" xr:uid="{00000000-0005-0000-0000-0000A40C0000}"/>
    <cellStyle name="Good 4 2 2" xfId="3238" xr:uid="{00000000-0005-0000-0000-0000A50C0000}"/>
    <cellStyle name="Good 4 2 2 2" xfId="3239" xr:uid="{00000000-0005-0000-0000-0000A60C0000}"/>
    <cellStyle name="Good 4 3" xfId="3240" xr:uid="{00000000-0005-0000-0000-0000A70C0000}"/>
    <cellStyle name="Good 4 3 2" xfId="3241" xr:uid="{00000000-0005-0000-0000-0000A80C0000}"/>
    <cellStyle name="Good 4 4" xfId="3242" xr:uid="{00000000-0005-0000-0000-0000A90C0000}"/>
    <cellStyle name="Good 4 5" xfId="3243" xr:uid="{00000000-0005-0000-0000-0000AA0C0000}"/>
    <cellStyle name="Good 5" xfId="3244" xr:uid="{00000000-0005-0000-0000-0000AB0C0000}"/>
    <cellStyle name="Good 5 1" xfId="3245" xr:uid="{00000000-0005-0000-0000-0000AC0C0000}"/>
    <cellStyle name="Good 5 2" xfId="3246" xr:uid="{00000000-0005-0000-0000-0000AD0C0000}"/>
    <cellStyle name="Good 5 2 2" xfId="3247" xr:uid="{00000000-0005-0000-0000-0000AE0C0000}"/>
    <cellStyle name="Good 5 2 2 2" xfId="3248" xr:uid="{00000000-0005-0000-0000-0000AF0C0000}"/>
    <cellStyle name="Good 5 3" xfId="3249" xr:uid="{00000000-0005-0000-0000-0000B00C0000}"/>
    <cellStyle name="Good 5 3 2" xfId="3250" xr:uid="{00000000-0005-0000-0000-0000B10C0000}"/>
    <cellStyle name="Good 5 4" xfId="3251" xr:uid="{00000000-0005-0000-0000-0000B20C0000}"/>
    <cellStyle name="Good 5 5" xfId="3252" xr:uid="{00000000-0005-0000-0000-0000B30C0000}"/>
    <cellStyle name="Good 6" xfId="3253" xr:uid="{00000000-0005-0000-0000-0000B40C0000}"/>
    <cellStyle name="Good 6 1" xfId="3254" xr:uid="{00000000-0005-0000-0000-0000B50C0000}"/>
    <cellStyle name="Good 6 2" xfId="3255" xr:uid="{00000000-0005-0000-0000-0000B60C0000}"/>
    <cellStyle name="Good 6 2 2" xfId="3256" xr:uid="{00000000-0005-0000-0000-0000B70C0000}"/>
    <cellStyle name="Good 6 2 2 2" xfId="3257" xr:uid="{00000000-0005-0000-0000-0000B80C0000}"/>
    <cellStyle name="Good 6 3" xfId="3258" xr:uid="{00000000-0005-0000-0000-0000B90C0000}"/>
    <cellStyle name="Good 6 3 2" xfId="3259" xr:uid="{00000000-0005-0000-0000-0000BA0C0000}"/>
    <cellStyle name="Good 6 4" xfId="3260" xr:uid="{00000000-0005-0000-0000-0000BB0C0000}"/>
    <cellStyle name="Good 6 5" xfId="3261" xr:uid="{00000000-0005-0000-0000-0000BC0C0000}"/>
    <cellStyle name="Good 7" xfId="3262" xr:uid="{00000000-0005-0000-0000-0000BD0C0000}"/>
    <cellStyle name="Good 7 1" xfId="3263" xr:uid="{00000000-0005-0000-0000-0000BE0C0000}"/>
    <cellStyle name="Good 7 2" xfId="3264" xr:uid="{00000000-0005-0000-0000-0000BF0C0000}"/>
    <cellStyle name="Good 8" xfId="3265" xr:uid="{00000000-0005-0000-0000-0000C00C0000}"/>
    <cellStyle name="Good 8 1" xfId="3266" xr:uid="{00000000-0005-0000-0000-0000C10C0000}"/>
    <cellStyle name="Good 8 2" xfId="3267" xr:uid="{00000000-0005-0000-0000-0000C20C0000}"/>
    <cellStyle name="Good 9" xfId="3268" xr:uid="{00000000-0005-0000-0000-0000C30C0000}"/>
    <cellStyle name="Good 9 1" xfId="3269" xr:uid="{00000000-0005-0000-0000-0000C40C0000}"/>
    <cellStyle name="Good 9 2" xfId="3270" xr:uid="{00000000-0005-0000-0000-0000C50C0000}"/>
    <cellStyle name="Grey" xfId="3271" xr:uid="{00000000-0005-0000-0000-0000C60C0000}"/>
    <cellStyle name="Grey 10" xfId="3272" xr:uid="{00000000-0005-0000-0000-0000C70C0000}"/>
    <cellStyle name="Grey 2" xfId="3273" xr:uid="{00000000-0005-0000-0000-0000C80C0000}"/>
    <cellStyle name="Grey 2 2" xfId="3274" xr:uid="{00000000-0005-0000-0000-0000C90C0000}"/>
    <cellStyle name="Grey 2 3" xfId="3275" xr:uid="{00000000-0005-0000-0000-0000CA0C0000}"/>
    <cellStyle name="Grey 2_H1.11" xfId="3276" xr:uid="{00000000-0005-0000-0000-0000CB0C0000}"/>
    <cellStyle name="Grey 3" xfId="3277" xr:uid="{00000000-0005-0000-0000-0000CC0C0000}"/>
    <cellStyle name="Grey 4" xfId="3278" xr:uid="{00000000-0005-0000-0000-0000CD0C0000}"/>
    <cellStyle name="Grey 5" xfId="3279" xr:uid="{00000000-0005-0000-0000-0000CE0C0000}"/>
    <cellStyle name="Grey 6" xfId="3280" xr:uid="{00000000-0005-0000-0000-0000CF0C0000}"/>
    <cellStyle name="Grey 7" xfId="3281" xr:uid="{00000000-0005-0000-0000-0000D00C0000}"/>
    <cellStyle name="Grey 8" xfId="3282" xr:uid="{00000000-0005-0000-0000-0000D10C0000}"/>
    <cellStyle name="Grey 9" xfId="3283" xr:uid="{00000000-0005-0000-0000-0000D20C0000}"/>
    <cellStyle name="Grey_H1.11" xfId="3284" xr:uid="{00000000-0005-0000-0000-0000D30C0000}"/>
    <cellStyle name="Gut 2" xfId="3285" xr:uid="{00000000-0005-0000-0000-0000D40C0000}"/>
    <cellStyle name="Gut 3" xfId="3286" xr:uid="{00000000-0005-0000-0000-0000D50C0000}"/>
    <cellStyle name="Head 1" xfId="3287" xr:uid="{00000000-0005-0000-0000-0000D60C0000}"/>
    <cellStyle name="Head 1 2" xfId="3288" xr:uid="{00000000-0005-0000-0000-0000D70C0000}"/>
    <cellStyle name="Head 1 3" xfId="3289" xr:uid="{00000000-0005-0000-0000-0000D80C0000}"/>
    <cellStyle name="Head 1_H1.11" xfId="3290" xr:uid="{00000000-0005-0000-0000-0000D90C0000}"/>
    <cellStyle name="Header1" xfId="3291" xr:uid="{00000000-0005-0000-0000-0000DA0C0000}"/>
    <cellStyle name="Header1 10" xfId="3292" xr:uid="{00000000-0005-0000-0000-0000DB0C0000}"/>
    <cellStyle name="Header1 2" xfId="3293" xr:uid="{00000000-0005-0000-0000-0000DC0C0000}"/>
    <cellStyle name="Header1 2 2" xfId="3294" xr:uid="{00000000-0005-0000-0000-0000DD0C0000}"/>
    <cellStyle name="Header1 2 3" xfId="3295" xr:uid="{00000000-0005-0000-0000-0000DE0C0000}"/>
    <cellStyle name="Header1 2_H1.11" xfId="3296" xr:uid="{00000000-0005-0000-0000-0000DF0C0000}"/>
    <cellStyle name="Header1 3" xfId="3297" xr:uid="{00000000-0005-0000-0000-0000E00C0000}"/>
    <cellStyle name="Header1 4" xfId="3298" xr:uid="{00000000-0005-0000-0000-0000E10C0000}"/>
    <cellStyle name="Header1 5" xfId="3299" xr:uid="{00000000-0005-0000-0000-0000E20C0000}"/>
    <cellStyle name="Header1 6" xfId="3300" xr:uid="{00000000-0005-0000-0000-0000E30C0000}"/>
    <cellStyle name="Header1 7" xfId="3301" xr:uid="{00000000-0005-0000-0000-0000E40C0000}"/>
    <cellStyle name="Header1 8" xfId="3302" xr:uid="{00000000-0005-0000-0000-0000E50C0000}"/>
    <cellStyle name="Header1 9" xfId="3303" xr:uid="{00000000-0005-0000-0000-0000E60C0000}"/>
    <cellStyle name="Header1_H1.11" xfId="3304" xr:uid="{00000000-0005-0000-0000-0000E70C0000}"/>
    <cellStyle name="Header2" xfId="3305" xr:uid="{00000000-0005-0000-0000-0000E80C0000}"/>
    <cellStyle name="Header2 2" xfId="3306" xr:uid="{00000000-0005-0000-0000-0000E90C0000}"/>
    <cellStyle name="Header2 3" xfId="3307" xr:uid="{00000000-0005-0000-0000-0000EA0C0000}"/>
    <cellStyle name="Header2_H1.11" xfId="3308" xr:uid="{00000000-0005-0000-0000-0000EB0C0000}"/>
    <cellStyle name="Heading 1 1" xfId="3309" xr:uid="{00000000-0005-0000-0000-0000EC0C0000}"/>
    <cellStyle name="Heading 1 1 1" xfId="3310" xr:uid="{00000000-0005-0000-0000-0000ED0C0000}"/>
    <cellStyle name="Heading 1 1 2" xfId="3311" xr:uid="{00000000-0005-0000-0000-0000EE0C0000}"/>
    <cellStyle name="Heading 1 1 3" xfId="3312" xr:uid="{00000000-0005-0000-0000-0000EF0C0000}"/>
    <cellStyle name="Heading 1 1 3 2" xfId="3313" xr:uid="{00000000-0005-0000-0000-0000F00C0000}"/>
    <cellStyle name="Heading 1 10" xfId="3314" xr:uid="{00000000-0005-0000-0000-0000F10C0000}"/>
    <cellStyle name="Heading 1 11" xfId="3315" xr:uid="{00000000-0005-0000-0000-0000F20C0000}"/>
    <cellStyle name="Heading 1 12" xfId="3316" xr:uid="{00000000-0005-0000-0000-0000F30C0000}"/>
    <cellStyle name="Heading 1 13" xfId="3317" xr:uid="{00000000-0005-0000-0000-0000F40C0000}"/>
    <cellStyle name="Heading 1 14" xfId="3318" xr:uid="{00000000-0005-0000-0000-0000F50C0000}"/>
    <cellStyle name="Heading 1 15" xfId="3319" xr:uid="{00000000-0005-0000-0000-0000F60C0000}"/>
    <cellStyle name="Heading 1 2" xfId="3320" xr:uid="{00000000-0005-0000-0000-0000F70C0000}"/>
    <cellStyle name="Heading 1 2 1" xfId="3321" xr:uid="{00000000-0005-0000-0000-0000F80C0000}"/>
    <cellStyle name="Heading 1 2 2" xfId="3322" xr:uid="{00000000-0005-0000-0000-0000F90C0000}"/>
    <cellStyle name="Heading 1 2 2 2" xfId="3323" xr:uid="{00000000-0005-0000-0000-0000FA0C0000}"/>
    <cellStyle name="Heading 1 2 3" xfId="3324" xr:uid="{00000000-0005-0000-0000-0000FB0C0000}"/>
    <cellStyle name="Heading 1 2 3 2" xfId="3325" xr:uid="{00000000-0005-0000-0000-0000FC0C0000}"/>
    <cellStyle name="Heading 1 2 3 3" xfId="3326" xr:uid="{00000000-0005-0000-0000-0000FD0C0000}"/>
    <cellStyle name="Heading 1 2 4" xfId="3327" xr:uid="{00000000-0005-0000-0000-0000FE0C0000}"/>
    <cellStyle name="Heading 1 2 5" xfId="3328" xr:uid="{00000000-0005-0000-0000-0000FF0C0000}"/>
    <cellStyle name="Heading 1 2_H1.11" xfId="3329" xr:uid="{00000000-0005-0000-0000-0000000D0000}"/>
    <cellStyle name="Heading 1 3" xfId="3330" xr:uid="{00000000-0005-0000-0000-0000010D0000}"/>
    <cellStyle name="Heading 1 3 1" xfId="3331" xr:uid="{00000000-0005-0000-0000-0000020D0000}"/>
    <cellStyle name="Heading 1 3 2" xfId="3332" xr:uid="{00000000-0005-0000-0000-0000030D0000}"/>
    <cellStyle name="Heading 1 3 3" xfId="3333" xr:uid="{00000000-0005-0000-0000-0000040D0000}"/>
    <cellStyle name="Heading 1 3 3 2" xfId="3334" xr:uid="{00000000-0005-0000-0000-0000050D0000}"/>
    <cellStyle name="Heading 1 3 4" xfId="3335" xr:uid="{00000000-0005-0000-0000-0000060D0000}"/>
    <cellStyle name="Heading 1 4" xfId="3336" xr:uid="{00000000-0005-0000-0000-0000070D0000}"/>
    <cellStyle name="Heading 1 4 1" xfId="3337" xr:uid="{00000000-0005-0000-0000-0000080D0000}"/>
    <cellStyle name="Heading 1 4 2" xfId="3338" xr:uid="{00000000-0005-0000-0000-0000090D0000}"/>
    <cellStyle name="Heading 1 4 3" xfId="3339" xr:uid="{00000000-0005-0000-0000-00000A0D0000}"/>
    <cellStyle name="Heading 1 4 3 2" xfId="3340" xr:uid="{00000000-0005-0000-0000-00000B0D0000}"/>
    <cellStyle name="Heading 1 5" xfId="3341" xr:uid="{00000000-0005-0000-0000-00000C0D0000}"/>
    <cellStyle name="Heading 1 5 1" xfId="3342" xr:uid="{00000000-0005-0000-0000-00000D0D0000}"/>
    <cellStyle name="Heading 1 5 2" xfId="3343" xr:uid="{00000000-0005-0000-0000-00000E0D0000}"/>
    <cellStyle name="Heading 1 5 3" xfId="3344" xr:uid="{00000000-0005-0000-0000-00000F0D0000}"/>
    <cellStyle name="Heading 1 5 3 2" xfId="3345" xr:uid="{00000000-0005-0000-0000-0000100D0000}"/>
    <cellStyle name="Heading 1 6" xfId="3346" xr:uid="{00000000-0005-0000-0000-0000110D0000}"/>
    <cellStyle name="Heading 1 6 1" xfId="3347" xr:uid="{00000000-0005-0000-0000-0000120D0000}"/>
    <cellStyle name="Heading 1 6 2" xfId="3348" xr:uid="{00000000-0005-0000-0000-0000130D0000}"/>
    <cellStyle name="Heading 1 6 3" xfId="3349" xr:uid="{00000000-0005-0000-0000-0000140D0000}"/>
    <cellStyle name="Heading 1 6 3 2" xfId="3350" xr:uid="{00000000-0005-0000-0000-0000150D0000}"/>
    <cellStyle name="Heading 1 7" xfId="3351" xr:uid="{00000000-0005-0000-0000-0000160D0000}"/>
    <cellStyle name="Heading 1 7 1" xfId="3352" xr:uid="{00000000-0005-0000-0000-0000170D0000}"/>
    <cellStyle name="Heading 1 7 2" xfId="3353" xr:uid="{00000000-0005-0000-0000-0000180D0000}"/>
    <cellStyle name="Heading 1 7 3" xfId="3354" xr:uid="{00000000-0005-0000-0000-0000190D0000}"/>
    <cellStyle name="Heading 1 7 3 2" xfId="3355" xr:uid="{00000000-0005-0000-0000-00001A0D0000}"/>
    <cellStyle name="Heading 1 7 4" xfId="3356" xr:uid="{00000000-0005-0000-0000-00001B0D0000}"/>
    <cellStyle name="Heading 1 7 5" xfId="3357" xr:uid="{00000000-0005-0000-0000-00001C0D0000}"/>
    <cellStyle name="Heading 1 8" xfId="3358" xr:uid="{00000000-0005-0000-0000-00001D0D0000}"/>
    <cellStyle name="Heading 1 8 1" xfId="3359" xr:uid="{00000000-0005-0000-0000-00001E0D0000}"/>
    <cellStyle name="Heading 1 8 2" xfId="3360" xr:uid="{00000000-0005-0000-0000-00001F0D0000}"/>
    <cellStyle name="Heading 1 8 3" xfId="3361" xr:uid="{00000000-0005-0000-0000-0000200D0000}"/>
    <cellStyle name="Heading 1 8 4" xfId="3362" xr:uid="{00000000-0005-0000-0000-0000210D0000}"/>
    <cellStyle name="Heading 1 9" xfId="3363" xr:uid="{00000000-0005-0000-0000-0000220D0000}"/>
    <cellStyle name="Heading 1 9 1" xfId="3364" xr:uid="{00000000-0005-0000-0000-0000230D0000}"/>
    <cellStyle name="Heading 1 9 2" xfId="3365" xr:uid="{00000000-0005-0000-0000-0000240D0000}"/>
    <cellStyle name="Heading 2 1" xfId="3366" xr:uid="{00000000-0005-0000-0000-0000250D0000}"/>
    <cellStyle name="Heading 2 1 1" xfId="3367" xr:uid="{00000000-0005-0000-0000-0000260D0000}"/>
    <cellStyle name="Heading 2 1 2" xfId="3368" xr:uid="{00000000-0005-0000-0000-0000270D0000}"/>
    <cellStyle name="Heading 2 1 3" xfId="3369" xr:uid="{00000000-0005-0000-0000-0000280D0000}"/>
    <cellStyle name="Heading 2 1 3 2" xfId="3370" xr:uid="{00000000-0005-0000-0000-0000290D0000}"/>
    <cellStyle name="Heading 2 10" xfId="3371" xr:uid="{00000000-0005-0000-0000-00002A0D0000}"/>
    <cellStyle name="Heading 2 11" xfId="3372" xr:uid="{00000000-0005-0000-0000-00002B0D0000}"/>
    <cellStyle name="Heading 2 12" xfId="3373" xr:uid="{00000000-0005-0000-0000-00002C0D0000}"/>
    <cellStyle name="Heading 2 13" xfId="3374" xr:uid="{00000000-0005-0000-0000-00002D0D0000}"/>
    <cellStyle name="Heading 2 14" xfId="3375" xr:uid="{00000000-0005-0000-0000-00002E0D0000}"/>
    <cellStyle name="Heading 2 15" xfId="3376" xr:uid="{00000000-0005-0000-0000-00002F0D0000}"/>
    <cellStyle name="Heading 2 2" xfId="3377" xr:uid="{00000000-0005-0000-0000-0000300D0000}"/>
    <cellStyle name="Heading 2 2 1" xfId="3378" xr:uid="{00000000-0005-0000-0000-0000310D0000}"/>
    <cellStyle name="Heading 2 2 2" xfId="3379" xr:uid="{00000000-0005-0000-0000-0000320D0000}"/>
    <cellStyle name="Heading 2 2 2 2" xfId="3380" xr:uid="{00000000-0005-0000-0000-0000330D0000}"/>
    <cellStyle name="Heading 2 2 3" xfId="3381" xr:uid="{00000000-0005-0000-0000-0000340D0000}"/>
    <cellStyle name="Heading 2 2 3 2" xfId="3382" xr:uid="{00000000-0005-0000-0000-0000350D0000}"/>
    <cellStyle name="Heading 2 2 3 3" xfId="3383" xr:uid="{00000000-0005-0000-0000-0000360D0000}"/>
    <cellStyle name="Heading 2 2 4" xfId="3384" xr:uid="{00000000-0005-0000-0000-0000370D0000}"/>
    <cellStyle name="Heading 2 2 5" xfId="3385" xr:uid="{00000000-0005-0000-0000-0000380D0000}"/>
    <cellStyle name="Heading 2 2_H1.11" xfId="3386" xr:uid="{00000000-0005-0000-0000-0000390D0000}"/>
    <cellStyle name="Heading 2 3" xfId="3387" xr:uid="{00000000-0005-0000-0000-00003A0D0000}"/>
    <cellStyle name="Heading 2 3 1" xfId="3388" xr:uid="{00000000-0005-0000-0000-00003B0D0000}"/>
    <cellStyle name="Heading 2 3 2" xfId="3389" xr:uid="{00000000-0005-0000-0000-00003C0D0000}"/>
    <cellStyle name="Heading 2 3 3" xfId="3390" xr:uid="{00000000-0005-0000-0000-00003D0D0000}"/>
    <cellStyle name="Heading 2 3 3 2" xfId="3391" xr:uid="{00000000-0005-0000-0000-00003E0D0000}"/>
    <cellStyle name="Heading 2 3 4" xfId="3392" xr:uid="{00000000-0005-0000-0000-00003F0D0000}"/>
    <cellStyle name="Heading 2 4" xfId="3393" xr:uid="{00000000-0005-0000-0000-0000400D0000}"/>
    <cellStyle name="Heading 2 4 1" xfId="3394" xr:uid="{00000000-0005-0000-0000-0000410D0000}"/>
    <cellStyle name="Heading 2 4 2" xfId="3395" xr:uid="{00000000-0005-0000-0000-0000420D0000}"/>
    <cellStyle name="Heading 2 4 3" xfId="3396" xr:uid="{00000000-0005-0000-0000-0000430D0000}"/>
    <cellStyle name="Heading 2 4 3 2" xfId="3397" xr:uid="{00000000-0005-0000-0000-0000440D0000}"/>
    <cellStyle name="Heading 2 5" xfId="3398" xr:uid="{00000000-0005-0000-0000-0000450D0000}"/>
    <cellStyle name="Heading 2 5 1" xfId="3399" xr:uid="{00000000-0005-0000-0000-0000460D0000}"/>
    <cellStyle name="Heading 2 5 2" xfId="3400" xr:uid="{00000000-0005-0000-0000-0000470D0000}"/>
    <cellStyle name="Heading 2 5 3" xfId="3401" xr:uid="{00000000-0005-0000-0000-0000480D0000}"/>
    <cellStyle name="Heading 2 5 3 2" xfId="3402" xr:uid="{00000000-0005-0000-0000-0000490D0000}"/>
    <cellStyle name="Heading 2 6" xfId="3403" xr:uid="{00000000-0005-0000-0000-00004A0D0000}"/>
    <cellStyle name="Heading 2 6 1" xfId="3404" xr:uid="{00000000-0005-0000-0000-00004B0D0000}"/>
    <cellStyle name="Heading 2 6 2" xfId="3405" xr:uid="{00000000-0005-0000-0000-00004C0D0000}"/>
    <cellStyle name="Heading 2 6 3" xfId="3406" xr:uid="{00000000-0005-0000-0000-00004D0D0000}"/>
    <cellStyle name="Heading 2 6 3 2" xfId="3407" xr:uid="{00000000-0005-0000-0000-00004E0D0000}"/>
    <cellStyle name="Heading 2 7" xfId="3408" xr:uid="{00000000-0005-0000-0000-00004F0D0000}"/>
    <cellStyle name="Heading 2 7 1" xfId="3409" xr:uid="{00000000-0005-0000-0000-0000500D0000}"/>
    <cellStyle name="Heading 2 7 2" xfId="3410" xr:uid="{00000000-0005-0000-0000-0000510D0000}"/>
    <cellStyle name="Heading 2 7 3" xfId="3411" xr:uid="{00000000-0005-0000-0000-0000520D0000}"/>
    <cellStyle name="Heading 2 7 3 2" xfId="3412" xr:uid="{00000000-0005-0000-0000-0000530D0000}"/>
    <cellStyle name="Heading 2 7 4" xfId="3413" xr:uid="{00000000-0005-0000-0000-0000540D0000}"/>
    <cellStyle name="Heading 2 7 5" xfId="3414" xr:uid="{00000000-0005-0000-0000-0000550D0000}"/>
    <cellStyle name="Heading 2 8" xfId="3415" xr:uid="{00000000-0005-0000-0000-0000560D0000}"/>
    <cellStyle name="Heading 2 8 1" xfId="3416" xr:uid="{00000000-0005-0000-0000-0000570D0000}"/>
    <cellStyle name="Heading 2 8 2" xfId="3417" xr:uid="{00000000-0005-0000-0000-0000580D0000}"/>
    <cellStyle name="Heading 2 8 3" xfId="3418" xr:uid="{00000000-0005-0000-0000-0000590D0000}"/>
    <cellStyle name="Heading 2 8 4" xfId="3419" xr:uid="{00000000-0005-0000-0000-00005A0D0000}"/>
    <cellStyle name="Heading 2 9" xfId="3420" xr:uid="{00000000-0005-0000-0000-00005B0D0000}"/>
    <cellStyle name="Heading 2 9 1" xfId="3421" xr:uid="{00000000-0005-0000-0000-00005C0D0000}"/>
    <cellStyle name="Heading 2 9 2" xfId="3422" xr:uid="{00000000-0005-0000-0000-00005D0D0000}"/>
    <cellStyle name="Heading 3 1" xfId="3423" xr:uid="{00000000-0005-0000-0000-00005E0D0000}"/>
    <cellStyle name="Heading 3 1 1" xfId="3424" xr:uid="{00000000-0005-0000-0000-00005F0D0000}"/>
    <cellStyle name="Heading 3 1 2" xfId="3425" xr:uid="{00000000-0005-0000-0000-0000600D0000}"/>
    <cellStyle name="Heading 3 1 3" xfId="3426" xr:uid="{00000000-0005-0000-0000-0000610D0000}"/>
    <cellStyle name="Heading 3 1 3 2" xfId="3427" xr:uid="{00000000-0005-0000-0000-0000620D0000}"/>
    <cellStyle name="Heading 3 10" xfId="3428" xr:uid="{00000000-0005-0000-0000-0000630D0000}"/>
    <cellStyle name="Heading 3 11" xfId="3429" xr:uid="{00000000-0005-0000-0000-0000640D0000}"/>
    <cellStyle name="Heading 3 12" xfId="3430" xr:uid="{00000000-0005-0000-0000-0000650D0000}"/>
    <cellStyle name="Heading 3 13" xfId="3431" xr:uid="{00000000-0005-0000-0000-0000660D0000}"/>
    <cellStyle name="Heading 3 14" xfId="3432" xr:uid="{00000000-0005-0000-0000-0000670D0000}"/>
    <cellStyle name="Heading 3 15" xfId="3433" xr:uid="{00000000-0005-0000-0000-0000680D0000}"/>
    <cellStyle name="Heading 3 2" xfId="3434" xr:uid="{00000000-0005-0000-0000-0000690D0000}"/>
    <cellStyle name="Heading 3 2 1" xfId="3435" xr:uid="{00000000-0005-0000-0000-00006A0D0000}"/>
    <cellStyle name="Heading 3 2 2" xfId="3436" xr:uid="{00000000-0005-0000-0000-00006B0D0000}"/>
    <cellStyle name="Heading 3 2 2 2" xfId="3437" xr:uid="{00000000-0005-0000-0000-00006C0D0000}"/>
    <cellStyle name="Heading 3 2 3" xfId="3438" xr:uid="{00000000-0005-0000-0000-00006D0D0000}"/>
    <cellStyle name="Heading 3 2 3 2" xfId="3439" xr:uid="{00000000-0005-0000-0000-00006E0D0000}"/>
    <cellStyle name="Heading 3 2 3 3" xfId="3440" xr:uid="{00000000-0005-0000-0000-00006F0D0000}"/>
    <cellStyle name="Heading 3 2 4" xfId="3441" xr:uid="{00000000-0005-0000-0000-0000700D0000}"/>
    <cellStyle name="Heading 3 2 5" xfId="3442" xr:uid="{00000000-0005-0000-0000-0000710D0000}"/>
    <cellStyle name="Heading 3 2_H1.11" xfId="3443" xr:uid="{00000000-0005-0000-0000-0000720D0000}"/>
    <cellStyle name="Heading 3 3" xfId="3444" xr:uid="{00000000-0005-0000-0000-0000730D0000}"/>
    <cellStyle name="Heading 3 3 1" xfId="3445" xr:uid="{00000000-0005-0000-0000-0000740D0000}"/>
    <cellStyle name="Heading 3 3 2" xfId="3446" xr:uid="{00000000-0005-0000-0000-0000750D0000}"/>
    <cellStyle name="Heading 3 3 3" xfId="3447" xr:uid="{00000000-0005-0000-0000-0000760D0000}"/>
    <cellStyle name="Heading 3 3 3 2" xfId="3448" xr:uid="{00000000-0005-0000-0000-0000770D0000}"/>
    <cellStyle name="Heading 3 3 4" xfId="3449" xr:uid="{00000000-0005-0000-0000-0000780D0000}"/>
    <cellStyle name="Heading 3 4" xfId="3450" xr:uid="{00000000-0005-0000-0000-0000790D0000}"/>
    <cellStyle name="Heading 3 4 1" xfId="3451" xr:uid="{00000000-0005-0000-0000-00007A0D0000}"/>
    <cellStyle name="Heading 3 4 2" xfId="3452" xr:uid="{00000000-0005-0000-0000-00007B0D0000}"/>
    <cellStyle name="Heading 3 4 3" xfId="3453" xr:uid="{00000000-0005-0000-0000-00007C0D0000}"/>
    <cellStyle name="Heading 3 4 3 2" xfId="3454" xr:uid="{00000000-0005-0000-0000-00007D0D0000}"/>
    <cellStyle name="Heading 3 5" xfId="3455" xr:uid="{00000000-0005-0000-0000-00007E0D0000}"/>
    <cellStyle name="Heading 3 5 1" xfId="3456" xr:uid="{00000000-0005-0000-0000-00007F0D0000}"/>
    <cellStyle name="Heading 3 5 2" xfId="3457" xr:uid="{00000000-0005-0000-0000-0000800D0000}"/>
    <cellStyle name="Heading 3 5 3" xfId="3458" xr:uid="{00000000-0005-0000-0000-0000810D0000}"/>
    <cellStyle name="Heading 3 5 3 2" xfId="3459" xr:uid="{00000000-0005-0000-0000-0000820D0000}"/>
    <cellStyle name="Heading 3 6" xfId="3460" xr:uid="{00000000-0005-0000-0000-0000830D0000}"/>
    <cellStyle name="Heading 3 6 1" xfId="3461" xr:uid="{00000000-0005-0000-0000-0000840D0000}"/>
    <cellStyle name="Heading 3 6 2" xfId="3462" xr:uid="{00000000-0005-0000-0000-0000850D0000}"/>
    <cellStyle name="Heading 3 6 3" xfId="3463" xr:uid="{00000000-0005-0000-0000-0000860D0000}"/>
    <cellStyle name="Heading 3 6 3 2" xfId="3464" xr:uid="{00000000-0005-0000-0000-0000870D0000}"/>
    <cellStyle name="Heading 3 7" xfId="3465" xr:uid="{00000000-0005-0000-0000-0000880D0000}"/>
    <cellStyle name="Heading 3 7 1" xfId="3466" xr:uid="{00000000-0005-0000-0000-0000890D0000}"/>
    <cellStyle name="Heading 3 7 2" xfId="3467" xr:uid="{00000000-0005-0000-0000-00008A0D0000}"/>
    <cellStyle name="Heading 3 7 3" xfId="3468" xr:uid="{00000000-0005-0000-0000-00008B0D0000}"/>
    <cellStyle name="Heading 3 7 3 2" xfId="3469" xr:uid="{00000000-0005-0000-0000-00008C0D0000}"/>
    <cellStyle name="Heading 3 7 4" xfId="3470" xr:uid="{00000000-0005-0000-0000-00008D0D0000}"/>
    <cellStyle name="Heading 3 7 5" xfId="3471" xr:uid="{00000000-0005-0000-0000-00008E0D0000}"/>
    <cellStyle name="Heading 3 8" xfId="3472" xr:uid="{00000000-0005-0000-0000-00008F0D0000}"/>
    <cellStyle name="Heading 3 8 1" xfId="3473" xr:uid="{00000000-0005-0000-0000-0000900D0000}"/>
    <cellStyle name="Heading 3 8 2" xfId="3474" xr:uid="{00000000-0005-0000-0000-0000910D0000}"/>
    <cellStyle name="Heading 3 8 3" xfId="3475" xr:uid="{00000000-0005-0000-0000-0000920D0000}"/>
    <cellStyle name="Heading 3 8 4" xfId="3476" xr:uid="{00000000-0005-0000-0000-0000930D0000}"/>
    <cellStyle name="Heading 3 9" xfId="3477" xr:uid="{00000000-0005-0000-0000-0000940D0000}"/>
    <cellStyle name="Heading 3 9 1" xfId="3478" xr:uid="{00000000-0005-0000-0000-0000950D0000}"/>
    <cellStyle name="Heading 3 9 2" xfId="3479" xr:uid="{00000000-0005-0000-0000-0000960D0000}"/>
    <cellStyle name="Heading 4 1" xfId="3480" xr:uid="{00000000-0005-0000-0000-0000970D0000}"/>
    <cellStyle name="Heading 4 1 1" xfId="3481" xr:uid="{00000000-0005-0000-0000-0000980D0000}"/>
    <cellStyle name="Heading 4 1 2" xfId="3482" xr:uid="{00000000-0005-0000-0000-0000990D0000}"/>
    <cellStyle name="Heading 4 1 3" xfId="3483" xr:uid="{00000000-0005-0000-0000-00009A0D0000}"/>
    <cellStyle name="Heading 4 1 3 2" xfId="3484" xr:uid="{00000000-0005-0000-0000-00009B0D0000}"/>
    <cellStyle name="Heading 4 10" xfId="3485" xr:uid="{00000000-0005-0000-0000-00009C0D0000}"/>
    <cellStyle name="Heading 4 11" xfId="3486" xr:uid="{00000000-0005-0000-0000-00009D0D0000}"/>
    <cellStyle name="Heading 4 12" xfId="3487" xr:uid="{00000000-0005-0000-0000-00009E0D0000}"/>
    <cellStyle name="Heading 4 13" xfId="3488" xr:uid="{00000000-0005-0000-0000-00009F0D0000}"/>
    <cellStyle name="Heading 4 14" xfId="3489" xr:uid="{00000000-0005-0000-0000-0000A00D0000}"/>
    <cellStyle name="Heading 4 15" xfId="3490" xr:uid="{00000000-0005-0000-0000-0000A10D0000}"/>
    <cellStyle name="Heading 4 2" xfId="3491" xr:uid="{00000000-0005-0000-0000-0000A20D0000}"/>
    <cellStyle name="Heading 4 2 1" xfId="3492" xr:uid="{00000000-0005-0000-0000-0000A30D0000}"/>
    <cellStyle name="Heading 4 2 2" xfId="3493" xr:uid="{00000000-0005-0000-0000-0000A40D0000}"/>
    <cellStyle name="Heading 4 2 2 2" xfId="3494" xr:uid="{00000000-0005-0000-0000-0000A50D0000}"/>
    <cellStyle name="Heading 4 2 3" xfId="3495" xr:uid="{00000000-0005-0000-0000-0000A60D0000}"/>
    <cellStyle name="Heading 4 2 3 2" xfId="3496" xr:uid="{00000000-0005-0000-0000-0000A70D0000}"/>
    <cellStyle name="Heading 4 2 3 3" xfId="3497" xr:uid="{00000000-0005-0000-0000-0000A80D0000}"/>
    <cellStyle name="Heading 4 2 4" xfId="3498" xr:uid="{00000000-0005-0000-0000-0000A90D0000}"/>
    <cellStyle name="Heading 4 2 5" xfId="3499" xr:uid="{00000000-0005-0000-0000-0000AA0D0000}"/>
    <cellStyle name="Heading 4 2_H1.11" xfId="3500" xr:uid="{00000000-0005-0000-0000-0000AB0D0000}"/>
    <cellStyle name="Heading 4 3" xfId="3501" xr:uid="{00000000-0005-0000-0000-0000AC0D0000}"/>
    <cellStyle name="Heading 4 3 1" xfId="3502" xr:uid="{00000000-0005-0000-0000-0000AD0D0000}"/>
    <cellStyle name="Heading 4 3 2" xfId="3503" xr:uid="{00000000-0005-0000-0000-0000AE0D0000}"/>
    <cellStyle name="Heading 4 3 3" xfId="3504" xr:uid="{00000000-0005-0000-0000-0000AF0D0000}"/>
    <cellStyle name="Heading 4 3 3 2" xfId="3505" xr:uid="{00000000-0005-0000-0000-0000B00D0000}"/>
    <cellStyle name="Heading 4 3 4" xfId="3506" xr:uid="{00000000-0005-0000-0000-0000B10D0000}"/>
    <cellStyle name="Heading 4 4" xfId="3507" xr:uid="{00000000-0005-0000-0000-0000B20D0000}"/>
    <cellStyle name="Heading 4 4 1" xfId="3508" xr:uid="{00000000-0005-0000-0000-0000B30D0000}"/>
    <cellStyle name="Heading 4 4 2" xfId="3509" xr:uid="{00000000-0005-0000-0000-0000B40D0000}"/>
    <cellStyle name="Heading 4 4 3" xfId="3510" xr:uid="{00000000-0005-0000-0000-0000B50D0000}"/>
    <cellStyle name="Heading 4 4 3 2" xfId="3511" xr:uid="{00000000-0005-0000-0000-0000B60D0000}"/>
    <cellStyle name="Heading 4 5" xfId="3512" xr:uid="{00000000-0005-0000-0000-0000B70D0000}"/>
    <cellStyle name="Heading 4 5 1" xfId="3513" xr:uid="{00000000-0005-0000-0000-0000B80D0000}"/>
    <cellStyle name="Heading 4 5 2" xfId="3514" xr:uid="{00000000-0005-0000-0000-0000B90D0000}"/>
    <cellStyle name="Heading 4 5 3" xfId="3515" xr:uid="{00000000-0005-0000-0000-0000BA0D0000}"/>
    <cellStyle name="Heading 4 5 3 2" xfId="3516" xr:uid="{00000000-0005-0000-0000-0000BB0D0000}"/>
    <cellStyle name="Heading 4 6" xfId="3517" xr:uid="{00000000-0005-0000-0000-0000BC0D0000}"/>
    <cellStyle name="Heading 4 6 1" xfId="3518" xr:uid="{00000000-0005-0000-0000-0000BD0D0000}"/>
    <cellStyle name="Heading 4 6 2" xfId="3519" xr:uid="{00000000-0005-0000-0000-0000BE0D0000}"/>
    <cellStyle name="Heading 4 6 3" xfId="3520" xr:uid="{00000000-0005-0000-0000-0000BF0D0000}"/>
    <cellStyle name="Heading 4 6 3 2" xfId="3521" xr:uid="{00000000-0005-0000-0000-0000C00D0000}"/>
    <cellStyle name="Heading 4 7" xfId="3522" xr:uid="{00000000-0005-0000-0000-0000C10D0000}"/>
    <cellStyle name="Heading 4 7 1" xfId="3523" xr:uid="{00000000-0005-0000-0000-0000C20D0000}"/>
    <cellStyle name="Heading 4 7 2" xfId="3524" xr:uid="{00000000-0005-0000-0000-0000C30D0000}"/>
    <cellStyle name="Heading 4 7 3" xfId="3525" xr:uid="{00000000-0005-0000-0000-0000C40D0000}"/>
    <cellStyle name="Heading 4 7 3 2" xfId="3526" xr:uid="{00000000-0005-0000-0000-0000C50D0000}"/>
    <cellStyle name="Heading 4 7 4" xfId="3527" xr:uid="{00000000-0005-0000-0000-0000C60D0000}"/>
    <cellStyle name="Heading 4 7 5" xfId="3528" xr:uid="{00000000-0005-0000-0000-0000C70D0000}"/>
    <cellStyle name="Heading 4 8" xfId="3529" xr:uid="{00000000-0005-0000-0000-0000C80D0000}"/>
    <cellStyle name="Heading 4 8 1" xfId="3530" xr:uid="{00000000-0005-0000-0000-0000C90D0000}"/>
    <cellStyle name="Heading 4 8 2" xfId="3531" xr:uid="{00000000-0005-0000-0000-0000CA0D0000}"/>
    <cellStyle name="Heading 4 8 3" xfId="3532" xr:uid="{00000000-0005-0000-0000-0000CB0D0000}"/>
    <cellStyle name="Heading 4 8 4" xfId="3533" xr:uid="{00000000-0005-0000-0000-0000CC0D0000}"/>
    <cellStyle name="Heading 4 9" xfId="3534" xr:uid="{00000000-0005-0000-0000-0000CD0D0000}"/>
    <cellStyle name="Heading 4 9 1" xfId="3535" xr:uid="{00000000-0005-0000-0000-0000CE0D0000}"/>
    <cellStyle name="Heading 4 9 2" xfId="3536" xr:uid="{00000000-0005-0000-0000-0000CF0D0000}"/>
    <cellStyle name="Heading1" xfId="3537" xr:uid="{00000000-0005-0000-0000-0000D00D0000}"/>
    <cellStyle name="Heading2" xfId="3538" xr:uid="{00000000-0005-0000-0000-0000D10D0000}"/>
    <cellStyle name="HEADINGS" xfId="3539" xr:uid="{00000000-0005-0000-0000-0000D20D0000}"/>
    <cellStyle name="HEADINGS 10" xfId="3540" xr:uid="{00000000-0005-0000-0000-0000D30D0000}"/>
    <cellStyle name="HEADINGS 2" xfId="3541" xr:uid="{00000000-0005-0000-0000-0000D40D0000}"/>
    <cellStyle name="HEADINGS 2 2" xfId="3542" xr:uid="{00000000-0005-0000-0000-0000D50D0000}"/>
    <cellStyle name="HEADINGS 2 3" xfId="3543" xr:uid="{00000000-0005-0000-0000-0000D60D0000}"/>
    <cellStyle name="HEADINGS 2_H1.11" xfId="3544" xr:uid="{00000000-0005-0000-0000-0000D70D0000}"/>
    <cellStyle name="HEADINGS 3" xfId="3545" xr:uid="{00000000-0005-0000-0000-0000D80D0000}"/>
    <cellStyle name="HEADINGS 4" xfId="3546" xr:uid="{00000000-0005-0000-0000-0000D90D0000}"/>
    <cellStyle name="HEADINGS 5" xfId="3547" xr:uid="{00000000-0005-0000-0000-0000DA0D0000}"/>
    <cellStyle name="HEADINGS 6" xfId="3548" xr:uid="{00000000-0005-0000-0000-0000DB0D0000}"/>
    <cellStyle name="HEADINGS 7" xfId="3549" xr:uid="{00000000-0005-0000-0000-0000DC0D0000}"/>
    <cellStyle name="HEADINGS 8" xfId="3550" xr:uid="{00000000-0005-0000-0000-0000DD0D0000}"/>
    <cellStyle name="HEADINGS 9" xfId="3551" xr:uid="{00000000-0005-0000-0000-0000DE0D0000}"/>
    <cellStyle name="HEADINGS_H1.11" xfId="3552" xr:uid="{00000000-0005-0000-0000-0000DF0D0000}"/>
    <cellStyle name="HEADINGSTOP" xfId="3553" xr:uid="{00000000-0005-0000-0000-0000E00D0000}"/>
    <cellStyle name="HEADINGSTOP 2" xfId="3554" xr:uid="{00000000-0005-0000-0000-0000E10D0000}"/>
    <cellStyle name="HEADINGSTOP 3" xfId="3555" xr:uid="{00000000-0005-0000-0000-0000E20D0000}"/>
    <cellStyle name="HEADINGSTOP_H1.11" xfId="3556" xr:uid="{00000000-0005-0000-0000-0000E30D0000}"/>
    <cellStyle name="Hiperpovezava 1" xfId="3557" xr:uid="{00000000-0005-0000-0000-0000E40D0000}"/>
    <cellStyle name="Hiperpovezava 2" xfId="3558" xr:uid="{00000000-0005-0000-0000-0000E50D0000}"/>
    <cellStyle name="Hiperpovezava 2 2" xfId="3559" xr:uid="{00000000-0005-0000-0000-0000E60D0000}"/>
    <cellStyle name="Hiperpovezava 2 3" xfId="3560" xr:uid="{00000000-0005-0000-0000-0000E70D0000}"/>
    <cellStyle name="Hiperpovezava 2 4" xfId="3561" xr:uid="{00000000-0005-0000-0000-0000E80D0000}"/>
    <cellStyle name="Hiperpovezava 3" xfId="3562" xr:uid="{00000000-0005-0000-0000-0000E90D0000}"/>
    <cellStyle name="Hiperpovezava 4" xfId="3563" xr:uid="{00000000-0005-0000-0000-0000EA0D0000}"/>
    <cellStyle name="Hiperpovezava 4 2" xfId="3564" xr:uid="{00000000-0005-0000-0000-0000EB0D0000}"/>
    <cellStyle name="Hiperpovezava 4 3" xfId="3565" xr:uid="{00000000-0005-0000-0000-0000EC0D0000}"/>
    <cellStyle name="Hiperpovezava 5" xfId="3566" xr:uid="{00000000-0005-0000-0000-0000ED0D0000}"/>
    <cellStyle name="Hiperpovezava 6" xfId="3567" xr:uid="{00000000-0005-0000-0000-0000EE0D0000}"/>
    <cellStyle name="Hiperpovezava 7" xfId="3568" xr:uid="{00000000-0005-0000-0000-0000EF0D0000}"/>
    <cellStyle name="Hiperpovezava 8" xfId="3569" xr:uid="{00000000-0005-0000-0000-0000F00D0000}"/>
    <cellStyle name="Hyperlink 2" xfId="3570" xr:uid="{00000000-0005-0000-0000-0000F10D0000}"/>
    <cellStyle name="Hyperlink 2 2" xfId="3571" xr:uid="{00000000-0005-0000-0000-0000F20D0000}"/>
    <cellStyle name="Hyperlink 3" xfId="3572" xr:uid="{00000000-0005-0000-0000-0000F30D0000}"/>
    <cellStyle name="Hyperlink 3 2" xfId="3573" xr:uid="{00000000-0005-0000-0000-0000F40D0000}"/>
    <cellStyle name="Input [yellow]" xfId="3574" xr:uid="{00000000-0005-0000-0000-0000F50D0000}"/>
    <cellStyle name="Input [yellow] 10" xfId="3575" xr:uid="{00000000-0005-0000-0000-0000F60D0000}"/>
    <cellStyle name="Input [yellow] 2" xfId="3576" xr:uid="{00000000-0005-0000-0000-0000F70D0000}"/>
    <cellStyle name="Input [yellow] 2 2" xfId="3577" xr:uid="{00000000-0005-0000-0000-0000F80D0000}"/>
    <cellStyle name="Input [yellow] 2 3" xfId="3578" xr:uid="{00000000-0005-0000-0000-0000F90D0000}"/>
    <cellStyle name="Input [yellow] 2_H1.11" xfId="3579" xr:uid="{00000000-0005-0000-0000-0000FA0D0000}"/>
    <cellStyle name="Input [yellow] 3" xfId="3580" xr:uid="{00000000-0005-0000-0000-0000FB0D0000}"/>
    <cellStyle name="Input [yellow] 4" xfId="3581" xr:uid="{00000000-0005-0000-0000-0000FC0D0000}"/>
    <cellStyle name="Input [yellow] 5" xfId="3582" xr:uid="{00000000-0005-0000-0000-0000FD0D0000}"/>
    <cellStyle name="Input [yellow] 6" xfId="3583" xr:uid="{00000000-0005-0000-0000-0000FE0D0000}"/>
    <cellStyle name="Input [yellow] 7" xfId="3584" xr:uid="{00000000-0005-0000-0000-0000FF0D0000}"/>
    <cellStyle name="Input [yellow] 8" xfId="3585" xr:uid="{00000000-0005-0000-0000-0000000E0000}"/>
    <cellStyle name="Input [yellow] 9" xfId="3586" xr:uid="{00000000-0005-0000-0000-0000010E0000}"/>
    <cellStyle name="Input [yellow]_H1.11" xfId="3587" xr:uid="{00000000-0005-0000-0000-0000020E0000}"/>
    <cellStyle name="Input 1" xfId="3588" xr:uid="{00000000-0005-0000-0000-0000030E0000}"/>
    <cellStyle name="Input 1 1" xfId="3589" xr:uid="{00000000-0005-0000-0000-0000040E0000}"/>
    <cellStyle name="Input 1 1 2" xfId="3590" xr:uid="{00000000-0005-0000-0000-0000050E0000}"/>
    <cellStyle name="Input 1 1 3" xfId="3591" xr:uid="{00000000-0005-0000-0000-0000060E0000}"/>
    <cellStyle name="Input 1 2" xfId="3592" xr:uid="{00000000-0005-0000-0000-0000070E0000}"/>
    <cellStyle name="Input 1 2 2" xfId="3593" xr:uid="{00000000-0005-0000-0000-0000080E0000}"/>
    <cellStyle name="Input 1 2 3" xfId="3594" xr:uid="{00000000-0005-0000-0000-0000090E0000}"/>
    <cellStyle name="Input 1 3" xfId="3595" xr:uid="{00000000-0005-0000-0000-00000A0E0000}"/>
    <cellStyle name="Input 1 3 2" xfId="3596" xr:uid="{00000000-0005-0000-0000-00000B0E0000}"/>
    <cellStyle name="Input 1 3 3" xfId="3597" xr:uid="{00000000-0005-0000-0000-00000C0E0000}"/>
    <cellStyle name="Input 1 4" xfId="3598" xr:uid="{00000000-0005-0000-0000-00000D0E0000}"/>
    <cellStyle name="Input 1 5" xfId="3599" xr:uid="{00000000-0005-0000-0000-00000E0E0000}"/>
    <cellStyle name="Input 10" xfId="3600" xr:uid="{00000000-0005-0000-0000-00000F0E0000}"/>
    <cellStyle name="Input 10 2" xfId="3601" xr:uid="{00000000-0005-0000-0000-0000100E0000}"/>
    <cellStyle name="Input 10 3" xfId="3602" xr:uid="{00000000-0005-0000-0000-0000110E0000}"/>
    <cellStyle name="Input 10 4" xfId="3603" xr:uid="{00000000-0005-0000-0000-0000120E0000}"/>
    <cellStyle name="Input 11" xfId="3604" xr:uid="{00000000-0005-0000-0000-0000130E0000}"/>
    <cellStyle name="Input 11 2" xfId="3605" xr:uid="{00000000-0005-0000-0000-0000140E0000}"/>
    <cellStyle name="Input 11 3" xfId="3606" xr:uid="{00000000-0005-0000-0000-0000150E0000}"/>
    <cellStyle name="Input 12" xfId="3607" xr:uid="{00000000-0005-0000-0000-0000160E0000}"/>
    <cellStyle name="Input 12 2" xfId="3608" xr:uid="{00000000-0005-0000-0000-0000170E0000}"/>
    <cellStyle name="Input 12 3" xfId="3609" xr:uid="{00000000-0005-0000-0000-0000180E0000}"/>
    <cellStyle name="Input 13" xfId="3610" xr:uid="{00000000-0005-0000-0000-0000190E0000}"/>
    <cellStyle name="Input 13 2" xfId="3611" xr:uid="{00000000-0005-0000-0000-00001A0E0000}"/>
    <cellStyle name="Input 13 3" xfId="3612" xr:uid="{00000000-0005-0000-0000-00001B0E0000}"/>
    <cellStyle name="Input 14" xfId="3613" xr:uid="{00000000-0005-0000-0000-00001C0E0000}"/>
    <cellStyle name="Input 14 2" xfId="3614" xr:uid="{00000000-0005-0000-0000-00001D0E0000}"/>
    <cellStyle name="Input 15" xfId="3615" xr:uid="{00000000-0005-0000-0000-00001E0E0000}"/>
    <cellStyle name="Input 2" xfId="3616" xr:uid="{00000000-0005-0000-0000-00001F0E0000}"/>
    <cellStyle name="Input 2 1" xfId="3617" xr:uid="{00000000-0005-0000-0000-0000200E0000}"/>
    <cellStyle name="Input 2 1 2" xfId="3618" xr:uid="{00000000-0005-0000-0000-0000210E0000}"/>
    <cellStyle name="Input 2 1 3" xfId="3619" xr:uid="{00000000-0005-0000-0000-0000220E0000}"/>
    <cellStyle name="Input 2 2" xfId="3620" xr:uid="{00000000-0005-0000-0000-0000230E0000}"/>
    <cellStyle name="Input 2 2 2" xfId="3621" xr:uid="{00000000-0005-0000-0000-0000240E0000}"/>
    <cellStyle name="Input 2 2 3" xfId="3622" xr:uid="{00000000-0005-0000-0000-0000250E0000}"/>
    <cellStyle name="Input 2 2 4" xfId="3623" xr:uid="{00000000-0005-0000-0000-0000260E0000}"/>
    <cellStyle name="Input 2 3" xfId="3624" xr:uid="{00000000-0005-0000-0000-0000270E0000}"/>
    <cellStyle name="Input 2 3 2" xfId="3625" xr:uid="{00000000-0005-0000-0000-0000280E0000}"/>
    <cellStyle name="Input 2 3 3" xfId="3626" xr:uid="{00000000-0005-0000-0000-0000290E0000}"/>
    <cellStyle name="Input 2 3 4" xfId="3627" xr:uid="{00000000-0005-0000-0000-00002A0E0000}"/>
    <cellStyle name="Input 2 4" xfId="3628" xr:uid="{00000000-0005-0000-0000-00002B0E0000}"/>
    <cellStyle name="Input 2 5" xfId="3629" xr:uid="{00000000-0005-0000-0000-00002C0E0000}"/>
    <cellStyle name="Input 2 6" xfId="3630" xr:uid="{00000000-0005-0000-0000-00002D0E0000}"/>
    <cellStyle name="Input 2 7" xfId="3631" xr:uid="{00000000-0005-0000-0000-00002E0E0000}"/>
    <cellStyle name="Input 2 8" xfId="3632" xr:uid="{00000000-0005-0000-0000-00002F0E0000}"/>
    <cellStyle name="Input 2_H1.11" xfId="3633" xr:uid="{00000000-0005-0000-0000-0000300E0000}"/>
    <cellStyle name="Input 3" xfId="3634" xr:uid="{00000000-0005-0000-0000-0000310E0000}"/>
    <cellStyle name="Input 3 1" xfId="3635" xr:uid="{00000000-0005-0000-0000-0000320E0000}"/>
    <cellStyle name="Input 3 1 2" xfId="3636" xr:uid="{00000000-0005-0000-0000-0000330E0000}"/>
    <cellStyle name="Input 3 1 3" xfId="3637" xr:uid="{00000000-0005-0000-0000-0000340E0000}"/>
    <cellStyle name="Input 3 2" xfId="3638" xr:uid="{00000000-0005-0000-0000-0000350E0000}"/>
    <cellStyle name="Input 3 2 2" xfId="3639" xr:uid="{00000000-0005-0000-0000-0000360E0000}"/>
    <cellStyle name="Input 3 2 3" xfId="3640" xr:uid="{00000000-0005-0000-0000-0000370E0000}"/>
    <cellStyle name="Input 3 2 4" xfId="3641" xr:uid="{00000000-0005-0000-0000-0000380E0000}"/>
    <cellStyle name="Input 3 3" xfId="3642" xr:uid="{00000000-0005-0000-0000-0000390E0000}"/>
    <cellStyle name="Input 3 3 2" xfId="3643" xr:uid="{00000000-0005-0000-0000-00003A0E0000}"/>
    <cellStyle name="Input 3 3 3" xfId="3644" xr:uid="{00000000-0005-0000-0000-00003B0E0000}"/>
    <cellStyle name="Input 3 3 4" xfId="3645" xr:uid="{00000000-0005-0000-0000-00003C0E0000}"/>
    <cellStyle name="Input 3 4" xfId="3646" xr:uid="{00000000-0005-0000-0000-00003D0E0000}"/>
    <cellStyle name="Input 3 5" xfId="3647" xr:uid="{00000000-0005-0000-0000-00003E0E0000}"/>
    <cellStyle name="Input 3 6" xfId="3648" xr:uid="{00000000-0005-0000-0000-00003F0E0000}"/>
    <cellStyle name="Input 3 7" xfId="3649" xr:uid="{00000000-0005-0000-0000-0000400E0000}"/>
    <cellStyle name="Input 3 8" xfId="3650" xr:uid="{00000000-0005-0000-0000-0000410E0000}"/>
    <cellStyle name="Input 3_H1.11" xfId="3651" xr:uid="{00000000-0005-0000-0000-0000420E0000}"/>
    <cellStyle name="Input 4" xfId="3652" xr:uid="{00000000-0005-0000-0000-0000430E0000}"/>
    <cellStyle name="Input 4 1" xfId="3653" xr:uid="{00000000-0005-0000-0000-0000440E0000}"/>
    <cellStyle name="Input 4 1 2" xfId="3654" xr:uid="{00000000-0005-0000-0000-0000450E0000}"/>
    <cellStyle name="Input 4 1 3" xfId="3655" xr:uid="{00000000-0005-0000-0000-0000460E0000}"/>
    <cellStyle name="Input 4 2" xfId="3656" xr:uid="{00000000-0005-0000-0000-0000470E0000}"/>
    <cellStyle name="Input 4 2 2" xfId="3657" xr:uid="{00000000-0005-0000-0000-0000480E0000}"/>
    <cellStyle name="Input 4 2 3" xfId="3658" xr:uid="{00000000-0005-0000-0000-0000490E0000}"/>
    <cellStyle name="Input 4 2 4" xfId="3659" xr:uid="{00000000-0005-0000-0000-00004A0E0000}"/>
    <cellStyle name="Input 4 3" xfId="3660" xr:uid="{00000000-0005-0000-0000-00004B0E0000}"/>
    <cellStyle name="Input 4 3 2" xfId="3661" xr:uid="{00000000-0005-0000-0000-00004C0E0000}"/>
    <cellStyle name="Input 4 3 3" xfId="3662" xr:uid="{00000000-0005-0000-0000-00004D0E0000}"/>
    <cellStyle name="Input 4 3 4" xfId="3663" xr:uid="{00000000-0005-0000-0000-00004E0E0000}"/>
    <cellStyle name="Input 4 4" xfId="3664" xr:uid="{00000000-0005-0000-0000-00004F0E0000}"/>
    <cellStyle name="Input 4 5" xfId="3665" xr:uid="{00000000-0005-0000-0000-0000500E0000}"/>
    <cellStyle name="Input 4 6" xfId="3666" xr:uid="{00000000-0005-0000-0000-0000510E0000}"/>
    <cellStyle name="Input 4_H1.11" xfId="3667" xr:uid="{00000000-0005-0000-0000-0000520E0000}"/>
    <cellStyle name="Input 5" xfId="3668" xr:uid="{00000000-0005-0000-0000-0000530E0000}"/>
    <cellStyle name="Input 5 1" xfId="3669" xr:uid="{00000000-0005-0000-0000-0000540E0000}"/>
    <cellStyle name="Input 5 1 2" xfId="3670" xr:uid="{00000000-0005-0000-0000-0000550E0000}"/>
    <cellStyle name="Input 5 1 3" xfId="3671" xr:uid="{00000000-0005-0000-0000-0000560E0000}"/>
    <cellStyle name="Input 5 2" xfId="3672" xr:uid="{00000000-0005-0000-0000-0000570E0000}"/>
    <cellStyle name="Input 5 2 2" xfId="3673" xr:uid="{00000000-0005-0000-0000-0000580E0000}"/>
    <cellStyle name="Input 5 2 3" xfId="3674" xr:uid="{00000000-0005-0000-0000-0000590E0000}"/>
    <cellStyle name="Input 5 2 4" xfId="3675" xr:uid="{00000000-0005-0000-0000-00005A0E0000}"/>
    <cellStyle name="Input 5 3" xfId="3676" xr:uid="{00000000-0005-0000-0000-00005B0E0000}"/>
    <cellStyle name="Input 5 3 2" xfId="3677" xr:uid="{00000000-0005-0000-0000-00005C0E0000}"/>
    <cellStyle name="Input 5 3 3" xfId="3678" xr:uid="{00000000-0005-0000-0000-00005D0E0000}"/>
    <cellStyle name="Input 5 3 4" xfId="3679" xr:uid="{00000000-0005-0000-0000-00005E0E0000}"/>
    <cellStyle name="Input 5 4" xfId="3680" xr:uid="{00000000-0005-0000-0000-00005F0E0000}"/>
    <cellStyle name="Input 5 5" xfId="3681" xr:uid="{00000000-0005-0000-0000-0000600E0000}"/>
    <cellStyle name="Input 5 6" xfId="3682" xr:uid="{00000000-0005-0000-0000-0000610E0000}"/>
    <cellStyle name="Input 5_H1.11" xfId="3683" xr:uid="{00000000-0005-0000-0000-0000620E0000}"/>
    <cellStyle name="Input 6" xfId="3684" xr:uid="{00000000-0005-0000-0000-0000630E0000}"/>
    <cellStyle name="Input 6 1" xfId="3685" xr:uid="{00000000-0005-0000-0000-0000640E0000}"/>
    <cellStyle name="Input 6 1 2" xfId="3686" xr:uid="{00000000-0005-0000-0000-0000650E0000}"/>
    <cellStyle name="Input 6 1 3" xfId="3687" xr:uid="{00000000-0005-0000-0000-0000660E0000}"/>
    <cellStyle name="Input 6 2" xfId="3688" xr:uid="{00000000-0005-0000-0000-0000670E0000}"/>
    <cellStyle name="Input 6 2 2" xfId="3689" xr:uid="{00000000-0005-0000-0000-0000680E0000}"/>
    <cellStyle name="Input 6 2 3" xfId="3690" xr:uid="{00000000-0005-0000-0000-0000690E0000}"/>
    <cellStyle name="Input 6 2 4" xfId="3691" xr:uid="{00000000-0005-0000-0000-00006A0E0000}"/>
    <cellStyle name="Input 6 3" xfId="3692" xr:uid="{00000000-0005-0000-0000-00006B0E0000}"/>
    <cellStyle name="Input 6 3 2" xfId="3693" xr:uid="{00000000-0005-0000-0000-00006C0E0000}"/>
    <cellStyle name="Input 6 3 3" xfId="3694" xr:uid="{00000000-0005-0000-0000-00006D0E0000}"/>
    <cellStyle name="Input 6 3 4" xfId="3695" xr:uid="{00000000-0005-0000-0000-00006E0E0000}"/>
    <cellStyle name="Input 6 4" xfId="3696" xr:uid="{00000000-0005-0000-0000-00006F0E0000}"/>
    <cellStyle name="Input 6 5" xfId="3697" xr:uid="{00000000-0005-0000-0000-0000700E0000}"/>
    <cellStyle name="Input 6 6" xfId="3698" xr:uid="{00000000-0005-0000-0000-0000710E0000}"/>
    <cellStyle name="Input 6_H1.11" xfId="3699" xr:uid="{00000000-0005-0000-0000-0000720E0000}"/>
    <cellStyle name="Input 7" xfId="3700" xr:uid="{00000000-0005-0000-0000-0000730E0000}"/>
    <cellStyle name="Input 7 1" xfId="3701" xr:uid="{00000000-0005-0000-0000-0000740E0000}"/>
    <cellStyle name="Input 7 1 2" xfId="3702" xr:uid="{00000000-0005-0000-0000-0000750E0000}"/>
    <cellStyle name="Input 7 1 3" xfId="3703" xr:uid="{00000000-0005-0000-0000-0000760E0000}"/>
    <cellStyle name="Input 7 2" xfId="3704" xr:uid="{00000000-0005-0000-0000-0000770E0000}"/>
    <cellStyle name="Input 7 2 2" xfId="3705" xr:uid="{00000000-0005-0000-0000-0000780E0000}"/>
    <cellStyle name="Input 7 2 3" xfId="3706" xr:uid="{00000000-0005-0000-0000-0000790E0000}"/>
    <cellStyle name="Input 7 3" xfId="3707" xr:uid="{00000000-0005-0000-0000-00007A0E0000}"/>
    <cellStyle name="Input 7 3 2" xfId="3708" xr:uid="{00000000-0005-0000-0000-00007B0E0000}"/>
    <cellStyle name="Input 7 3 3" xfId="3709" xr:uid="{00000000-0005-0000-0000-00007C0E0000}"/>
    <cellStyle name="Input 7 4" xfId="3710" xr:uid="{00000000-0005-0000-0000-00007D0E0000}"/>
    <cellStyle name="Input 7 4 2" xfId="3711" xr:uid="{00000000-0005-0000-0000-00007E0E0000}"/>
    <cellStyle name="Input 7 5" xfId="3712" xr:uid="{00000000-0005-0000-0000-00007F0E0000}"/>
    <cellStyle name="Input 7 6" xfId="3713" xr:uid="{00000000-0005-0000-0000-0000800E0000}"/>
    <cellStyle name="Input 7 7" xfId="3714" xr:uid="{00000000-0005-0000-0000-0000810E0000}"/>
    <cellStyle name="Input 8" xfId="3715" xr:uid="{00000000-0005-0000-0000-0000820E0000}"/>
    <cellStyle name="Input 8 1" xfId="3716" xr:uid="{00000000-0005-0000-0000-0000830E0000}"/>
    <cellStyle name="Input 8 1 2" xfId="3717" xr:uid="{00000000-0005-0000-0000-0000840E0000}"/>
    <cellStyle name="Input 8 1 3" xfId="3718" xr:uid="{00000000-0005-0000-0000-0000850E0000}"/>
    <cellStyle name="Input 8 2" xfId="3719" xr:uid="{00000000-0005-0000-0000-0000860E0000}"/>
    <cellStyle name="Input 8 2 2" xfId="3720" xr:uid="{00000000-0005-0000-0000-0000870E0000}"/>
    <cellStyle name="Input 8 2 3" xfId="3721" xr:uid="{00000000-0005-0000-0000-0000880E0000}"/>
    <cellStyle name="Input 8 3" xfId="3722" xr:uid="{00000000-0005-0000-0000-0000890E0000}"/>
    <cellStyle name="Input 8 3 2" xfId="3723" xr:uid="{00000000-0005-0000-0000-00008A0E0000}"/>
    <cellStyle name="Input 8 4" xfId="3724" xr:uid="{00000000-0005-0000-0000-00008B0E0000}"/>
    <cellStyle name="Input 8 5" xfId="3725" xr:uid="{00000000-0005-0000-0000-00008C0E0000}"/>
    <cellStyle name="Input 8 6" xfId="3726" xr:uid="{00000000-0005-0000-0000-00008D0E0000}"/>
    <cellStyle name="Input 9" xfId="3727" xr:uid="{00000000-0005-0000-0000-00008E0E0000}"/>
    <cellStyle name="Input 9 1" xfId="3728" xr:uid="{00000000-0005-0000-0000-00008F0E0000}"/>
    <cellStyle name="Input 9 1 2" xfId="3729" xr:uid="{00000000-0005-0000-0000-0000900E0000}"/>
    <cellStyle name="Input 9 1 3" xfId="3730" xr:uid="{00000000-0005-0000-0000-0000910E0000}"/>
    <cellStyle name="Input 9 2" xfId="3731" xr:uid="{00000000-0005-0000-0000-0000920E0000}"/>
    <cellStyle name="Input 9 2 2" xfId="3732" xr:uid="{00000000-0005-0000-0000-0000930E0000}"/>
    <cellStyle name="Input 9 2 3" xfId="3733" xr:uid="{00000000-0005-0000-0000-0000940E0000}"/>
    <cellStyle name="Input 9 3" xfId="3734" xr:uid="{00000000-0005-0000-0000-0000950E0000}"/>
    <cellStyle name="Input 9 4" xfId="3735" xr:uid="{00000000-0005-0000-0000-0000960E0000}"/>
    <cellStyle name="Input 9 5" xfId="3736" xr:uid="{00000000-0005-0000-0000-0000970E0000}"/>
    <cellStyle name="Izhod" xfId="3737" xr:uid="{00000000-0005-0000-0000-0000980E0000}"/>
    <cellStyle name="Izhod 1" xfId="3738" xr:uid="{00000000-0005-0000-0000-0000990E0000}"/>
    <cellStyle name="Izhod 1 2" xfId="3739" xr:uid="{00000000-0005-0000-0000-00009A0E0000}"/>
    <cellStyle name="Izhod 1 2 2" xfId="3740" xr:uid="{00000000-0005-0000-0000-00009B0E0000}"/>
    <cellStyle name="Izhod 1 3" xfId="3741" xr:uid="{00000000-0005-0000-0000-00009C0E0000}"/>
    <cellStyle name="Izhod 1 3 2" xfId="3742" xr:uid="{00000000-0005-0000-0000-00009D0E0000}"/>
    <cellStyle name="Izhod 1 4" xfId="3743" xr:uid="{00000000-0005-0000-0000-00009E0E0000}"/>
    <cellStyle name="Izhod 10" xfId="3744" xr:uid="{00000000-0005-0000-0000-00009F0E0000}"/>
    <cellStyle name="Izhod 10 2" xfId="3745" xr:uid="{00000000-0005-0000-0000-0000A00E0000}"/>
    <cellStyle name="Izhod 10 2 2" xfId="3746" xr:uid="{00000000-0005-0000-0000-0000A10E0000}"/>
    <cellStyle name="Izhod 10 3" xfId="3747" xr:uid="{00000000-0005-0000-0000-0000A20E0000}"/>
    <cellStyle name="Izhod 10 3 2" xfId="3748" xr:uid="{00000000-0005-0000-0000-0000A30E0000}"/>
    <cellStyle name="Izhod 10 4" xfId="3749" xr:uid="{00000000-0005-0000-0000-0000A40E0000}"/>
    <cellStyle name="Izhod 11" xfId="3750" xr:uid="{00000000-0005-0000-0000-0000A50E0000}"/>
    <cellStyle name="Izhod 11 2" xfId="3751" xr:uid="{00000000-0005-0000-0000-0000A60E0000}"/>
    <cellStyle name="Izhod 11 2 2" xfId="3752" xr:uid="{00000000-0005-0000-0000-0000A70E0000}"/>
    <cellStyle name="Izhod 11 3" xfId="3753" xr:uid="{00000000-0005-0000-0000-0000A80E0000}"/>
    <cellStyle name="Izhod 11 3 2" xfId="3754" xr:uid="{00000000-0005-0000-0000-0000A90E0000}"/>
    <cellStyle name="Izhod 11 4" xfId="3755" xr:uid="{00000000-0005-0000-0000-0000AA0E0000}"/>
    <cellStyle name="Izhod 12" xfId="3756" xr:uid="{00000000-0005-0000-0000-0000AB0E0000}"/>
    <cellStyle name="Izhod 12 2" xfId="3757" xr:uid="{00000000-0005-0000-0000-0000AC0E0000}"/>
    <cellStyle name="Izhod 13" xfId="3758" xr:uid="{00000000-0005-0000-0000-0000AD0E0000}"/>
    <cellStyle name="Izhod 13 2" xfId="3759" xr:uid="{00000000-0005-0000-0000-0000AE0E0000}"/>
    <cellStyle name="Izhod 14" xfId="3760" xr:uid="{00000000-0005-0000-0000-0000AF0E0000}"/>
    <cellStyle name="Izhod 2" xfId="3761" xr:uid="{00000000-0005-0000-0000-0000B00E0000}"/>
    <cellStyle name="Izhod 2 2" xfId="3762" xr:uid="{00000000-0005-0000-0000-0000B10E0000}"/>
    <cellStyle name="Izhod 2 2 2" xfId="3763" xr:uid="{00000000-0005-0000-0000-0000B20E0000}"/>
    <cellStyle name="Izhod 2 2 2 2" xfId="3764" xr:uid="{00000000-0005-0000-0000-0000B30E0000}"/>
    <cellStyle name="Izhod 2 2 3" xfId="3765" xr:uid="{00000000-0005-0000-0000-0000B40E0000}"/>
    <cellStyle name="Izhod 2 2 3 2" xfId="3766" xr:uid="{00000000-0005-0000-0000-0000B50E0000}"/>
    <cellStyle name="Izhod 2 2 4" xfId="3767" xr:uid="{00000000-0005-0000-0000-0000B60E0000}"/>
    <cellStyle name="Izhod 2 3" xfId="3768" xr:uid="{00000000-0005-0000-0000-0000B70E0000}"/>
    <cellStyle name="Izhod 2 3 2" xfId="3769" xr:uid="{00000000-0005-0000-0000-0000B80E0000}"/>
    <cellStyle name="Izhod 2 3 2 2" xfId="3770" xr:uid="{00000000-0005-0000-0000-0000B90E0000}"/>
    <cellStyle name="Izhod 2 3 3" xfId="3771" xr:uid="{00000000-0005-0000-0000-0000BA0E0000}"/>
    <cellStyle name="Izhod 2 3 3 2" xfId="3772" xr:uid="{00000000-0005-0000-0000-0000BB0E0000}"/>
    <cellStyle name="Izhod 2 3 4" xfId="3773" xr:uid="{00000000-0005-0000-0000-0000BC0E0000}"/>
    <cellStyle name="Izhod 2 4" xfId="3774" xr:uid="{00000000-0005-0000-0000-0000BD0E0000}"/>
    <cellStyle name="Izhod 2 4 2" xfId="3775" xr:uid="{00000000-0005-0000-0000-0000BE0E0000}"/>
    <cellStyle name="Izhod 2 4 2 2" xfId="3776" xr:uid="{00000000-0005-0000-0000-0000BF0E0000}"/>
    <cellStyle name="Izhod 2 4 3" xfId="3777" xr:uid="{00000000-0005-0000-0000-0000C00E0000}"/>
    <cellStyle name="Izhod 2 5" xfId="3778" xr:uid="{00000000-0005-0000-0000-0000C10E0000}"/>
    <cellStyle name="Izhod 2 5 2" xfId="3779" xr:uid="{00000000-0005-0000-0000-0000C20E0000}"/>
    <cellStyle name="Izhod 2 6" xfId="3780" xr:uid="{00000000-0005-0000-0000-0000C30E0000}"/>
    <cellStyle name="Izhod 2 6 2" xfId="3781" xr:uid="{00000000-0005-0000-0000-0000C40E0000}"/>
    <cellStyle name="Izhod 2 7" xfId="3782" xr:uid="{00000000-0005-0000-0000-0000C50E0000}"/>
    <cellStyle name="Izhod 3" xfId="3783" xr:uid="{00000000-0005-0000-0000-0000C60E0000}"/>
    <cellStyle name="Izhod 3 2" xfId="3784" xr:uid="{00000000-0005-0000-0000-0000C70E0000}"/>
    <cellStyle name="Izhod 3 2 2" xfId="3785" xr:uid="{00000000-0005-0000-0000-0000C80E0000}"/>
    <cellStyle name="Izhod 3 2 2 2" xfId="3786" xr:uid="{00000000-0005-0000-0000-0000C90E0000}"/>
    <cellStyle name="Izhod 3 2 3" xfId="3787" xr:uid="{00000000-0005-0000-0000-0000CA0E0000}"/>
    <cellStyle name="Izhod 3 3" xfId="3788" xr:uid="{00000000-0005-0000-0000-0000CB0E0000}"/>
    <cellStyle name="Izhod 3 3 2" xfId="3789" xr:uid="{00000000-0005-0000-0000-0000CC0E0000}"/>
    <cellStyle name="Izhod 3 4" xfId="3790" xr:uid="{00000000-0005-0000-0000-0000CD0E0000}"/>
    <cellStyle name="Izhod 3 4 2" xfId="3791" xr:uid="{00000000-0005-0000-0000-0000CE0E0000}"/>
    <cellStyle name="Izhod 3 5" xfId="3792" xr:uid="{00000000-0005-0000-0000-0000CF0E0000}"/>
    <cellStyle name="Izhod 4" xfId="3793" xr:uid="{00000000-0005-0000-0000-0000D00E0000}"/>
    <cellStyle name="Izhod 4 2" xfId="3794" xr:uid="{00000000-0005-0000-0000-0000D10E0000}"/>
    <cellStyle name="Izhod 4 2 2" xfId="3795" xr:uid="{00000000-0005-0000-0000-0000D20E0000}"/>
    <cellStyle name="Izhod 4 3" xfId="3796" xr:uid="{00000000-0005-0000-0000-0000D30E0000}"/>
    <cellStyle name="Izhod 4 3 2" xfId="3797" xr:uid="{00000000-0005-0000-0000-0000D40E0000}"/>
    <cellStyle name="Izhod 4 4" xfId="3798" xr:uid="{00000000-0005-0000-0000-0000D50E0000}"/>
    <cellStyle name="Izhod 5" xfId="3799" xr:uid="{00000000-0005-0000-0000-0000D60E0000}"/>
    <cellStyle name="Izhod 5 2" xfId="3800" xr:uid="{00000000-0005-0000-0000-0000D70E0000}"/>
    <cellStyle name="Izhod 5 2 2" xfId="3801" xr:uid="{00000000-0005-0000-0000-0000D80E0000}"/>
    <cellStyle name="Izhod 5 3" xfId="3802" xr:uid="{00000000-0005-0000-0000-0000D90E0000}"/>
    <cellStyle name="Izhod 5 3 2" xfId="3803" xr:uid="{00000000-0005-0000-0000-0000DA0E0000}"/>
    <cellStyle name="Izhod 5 4" xfId="3804" xr:uid="{00000000-0005-0000-0000-0000DB0E0000}"/>
    <cellStyle name="Izhod 6" xfId="3805" xr:uid="{00000000-0005-0000-0000-0000DC0E0000}"/>
    <cellStyle name="Izhod 6 2" xfId="3806" xr:uid="{00000000-0005-0000-0000-0000DD0E0000}"/>
    <cellStyle name="Izhod 6 2 2" xfId="3807" xr:uid="{00000000-0005-0000-0000-0000DE0E0000}"/>
    <cellStyle name="Izhod 6 3" xfId="3808" xr:uid="{00000000-0005-0000-0000-0000DF0E0000}"/>
    <cellStyle name="Izhod 6 3 2" xfId="3809" xr:uid="{00000000-0005-0000-0000-0000E00E0000}"/>
    <cellStyle name="Izhod 6 4" xfId="3810" xr:uid="{00000000-0005-0000-0000-0000E10E0000}"/>
    <cellStyle name="Izhod 7" xfId="3811" xr:uid="{00000000-0005-0000-0000-0000E20E0000}"/>
    <cellStyle name="Izhod 7 2" xfId="3812" xr:uid="{00000000-0005-0000-0000-0000E30E0000}"/>
    <cellStyle name="Izhod 7 2 2" xfId="3813" xr:uid="{00000000-0005-0000-0000-0000E40E0000}"/>
    <cellStyle name="Izhod 7 3" xfId="3814" xr:uid="{00000000-0005-0000-0000-0000E50E0000}"/>
    <cellStyle name="Izhod 7 3 2" xfId="3815" xr:uid="{00000000-0005-0000-0000-0000E60E0000}"/>
    <cellStyle name="Izhod 7 4" xfId="3816" xr:uid="{00000000-0005-0000-0000-0000E70E0000}"/>
    <cellStyle name="Izhod 8" xfId="3817" xr:uid="{00000000-0005-0000-0000-0000E80E0000}"/>
    <cellStyle name="Izhod 8 2" xfId="3818" xr:uid="{00000000-0005-0000-0000-0000E90E0000}"/>
    <cellStyle name="Izhod 8 2 2" xfId="3819" xr:uid="{00000000-0005-0000-0000-0000EA0E0000}"/>
    <cellStyle name="Izhod 8 3" xfId="3820" xr:uid="{00000000-0005-0000-0000-0000EB0E0000}"/>
    <cellStyle name="Izhod 8 3 2" xfId="3821" xr:uid="{00000000-0005-0000-0000-0000EC0E0000}"/>
    <cellStyle name="Izhod 8 4" xfId="3822" xr:uid="{00000000-0005-0000-0000-0000ED0E0000}"/>
    <cellStyle name="Izhod 9" xfId="3823" xr:uid="{00000000-0005-0000-0000-0000EE0E0000}"/>
    <cellStyle name="Izhod 9 2" xfId="3824" xr:uid="{00000000-0005-0000-0000-0000EF0E0000}"/>
    <cellStyle name="Izhod 9 2 2" xfId="3825" xr:uid="{00000000-0005-0000-0000-0000F00E0000}"/>
    <cellStyle name="Izhod 9 3" xfId="3826" xr:uid="{00000000-0005-0000-0000-0000F10E0000}"/>
    <cellStyle name="Izhod 9 3 2" xfId="3827" xr:uid="{00000000-0005-0000-0000-0000F20E0000}"/>
    <cellStyle name="Izhod 9 4" xfId="3828" xr:uid="{00000000-0005-0000-0000-0000F30E0000}"/>
    <cellStyle name="kolona A" xfId="3829" xr:uid="{00000000-0005-0000-0000-0000F40E0000}"/>
    <cellStyle name="kolona B" xfId="3830" xr:uid="{00000000-0005-0000-0000-0000F50E0000}"/>
    <cellStyle name="ĹëČ­ [0]_laroux" xfId="3831" xr:uid="{00000000-0005-0000-0000-0000F60E0000}"/>
    <cellStyle name="ĹëČ­_laroux" xfId="3832" xr:uid="{00000000-0005-0000-0000-0000F70E0000}"/>
    <cellStyle name="Linked Cell 1" xfId="3833" xr:uid="{00000000-0005-0000-0000-0000F80E0000}"/>
    <cellStyle name="Linked Cell 1 1" xfId="3834" xr:uid="{00000000-0005-0000-0000-0000F90E0000}"/>
    <cellStyle name="Linked Cell 1 2" xfId="3835" xr:uid="{00000000-0005-0000-0000-0000FA0E0000}"/>
    <cellStyle name="Linked Cell 1 3" xfId="3836" xr:uid="{00000000-0005-0000-0000-0000FB0E0000}"/>
    <cellStyle name="Linked Cell 1 3 2" xfId="3837" xr:uid="{00000000-0005-0000-0000-0000FC0E0000}"/>
    <cellStyle name="Linked Cell 10" xfId="3838" xr:uid="{00000000-0005-0000-0000-0000FD0E0000}"/>
    <cellStyle name="Linked Cell 11" xfId="3839" xr:uid="{00000000-0005-0000-0000-0000FE0E0000}"/>
    <cellStyle name="Linked Cell 12" xfId="3840" xr:uid="{00000000-0005-0000-0000-0000FF0E0000}"/>
    <cellStyle name="Linked Cell 13" xfId="3841" xr:uid="{00000000-0005-0000-0000-0000000F0000}"/>
    <cellStyle name="Linked Cell 14" xfId="3842" xr:uid="{00000000-0005-0000-0000-0000010F0000}"/>
    <cellStyle name="Linked Cell 15" xfId="3843" xr:uid="{00000000-0005-0000-0000-0000020F0000}"/>
    <cellStyle name="Linked Cell 2" xfId="3844" xr:uid="{00000000-0005-0000-0000-0000030F0000}"/>
    <cellStyle name="Linked Cell 2 1" xfId="3845" xr:uid="{00000000-0005-0000-0000-0000040F0000}"/>
    <cellStyle name="Linked Cell 2 2" xfId="3846" xr:uid="{00000000-0005-0000-0000-0000050F0000}"/>
    <cellStyle name="Linked Cell 2 2 2" xfId="3847" xr:uid="{00000000-0005-0000-0000-0000060F0000}"/>
    <cellStyle name="Linked Cell 2 3" xfId="3848" xr:uid="{00000000-0005-0000-0000-0000070F0000}"/>
    <cellStyle name="Linked Cell 2 3 2" xfId="3849" xr:uid="{00000000-0005-0000-0000-0000080F0000}"/>
    <cellStyle name="Linked Cell 2 3 3" xfId="3850" xr:uid="{00000000-0005-0000-0000-0000090F0000}"/>
    <cellStyle name="Linked Cell 2 4" xfId="3851" xr:uid="{00000000-0005-0000-0000-00000A0F0000}"/>
    <cellStyle name="Linked Cell 2 5" xfId="3852" xr:uid="{00000000-0005-0000-0000-00000B0F0000}"/>
    <cellStyle name="Linked Cell 2_H1.11" xfId="3853" xr:uid="{00000000-0005-0000-0000-00000C0F0000}"/>
    <cellStyle name="Linked Cell 3" xfId="3854" xr:uid="{00000000-0005-0000-0000-00000D0F0000}"/>
    <cellStyle name="Linked Cell 3 1" xfId="3855" xr:uid="{00000000-0005-0000-0000-00000E0F0000}"/>
    <cellStyle name="Linked Cell 3 2" xfId="3856" xr:uid="{00000000-0005-0000-0000-00000F0F0000}"/>
    <cellStyle name="Linked Cell 3 3" xfId="3857" xr:uid="{00000000-0005-0000-0000-0000100F0000}"/>
    <cellStyle name="Linked Cell 3 3 2" xfId="3858" xr:uid="{00000000-0005-0000-0000-0000110F0000}"/>
    <cellStyle name="Linked Cell 3 4" xfId="3859" xr:uid="{00000000-0005-0000-0000-0000120F0000}"/>
    <cellStyle name="Linked Cell 4" xfId="3860" xr:uid="{00000000-0005-0000-0000-0000130F0000}"/>
    <cellStyle name="Linked Cell 4 1" xfId="3861" xr:uid="{00000000-0005-0000-0000-0000140F0000}"/>
    <cellStyle name="Linked Cell 4 2" xfId="3862" xr:uid="{00000000-0005-0000-0000-0000150F0000}"/>
    <cellStyle name="Linked Cell 4 3" xfId="3863" xr:uid="{00000000-0005-0000-0000-0000160F0000}"/>
    <cellStyle name="Linked Cell 4 3 2" xfId="3864" xr:uid="{00000000-0005-0000-0000-0000170F0000}"/>
    <cellStyle name="Linked Cell 5" xfId="3865" xr:uid="{00000000-0005-0000-0000-0000180F0000}"/>
    <cellStyle name="Linked Cell 5 1" xfId="3866" xr:uid="{00000000-0005-0000-0000-0000190F0000}"/>
    <cellStyle name="Linked Cell 5 2" xfId="3867" xr:uid="{00000000-0005-0000-0000-00001A0F0000}"/>
    <cellStyle name="Linked Cell 5 3" xfId="3868" xr:uid="{00000000-0005-0000-0000-00001B0F0000}"/>
    <cellStyle name="Linked Cell 5 3 2" xfId="3869" xr:uid="{00000000-0005-0000-0000-00001C0F0000}"/>
    <cellStyle name="Linked Cell 6" xfId="3870" xr:uid="{00000000-0005-0000-0000-00001D0F0000}"/>
    <cellStyle name="Linked Cell 6 1" xfId="3871" xr:uid="{00000000-0005-0000-0000-00001E0F0000}"/>
    <cellStyle name="Linked Cell 6 2" xfId="3872" xr:uid="{00000000-0005-0000-0000-00001F0F0000}"/>
    <cellStyle name="Linked Cell 6 3" xfId="3873" xr:uid="{00000000-0005-0000-0000-0000200F0000}"/>
    <cellStyle name="Linked Cell 6 3 2" xfId="3874" xr:uid="{00000000-0005-0000-0000-0000210F0000}"/>
    <cellStyle name="Linked Cell 7" xfId="3875" xr:uid="{00000000-0005-0000-0000-0000220F0000}"/>
    <cellStyle name="Linked Cell 7 1" xfId="3876" xr:uid="{00000000-0005-0000-0000-0000230F0000}"/>
    <cellStyle name="Linked Cell 7 2" xfId="3877" xr:uid="{00000000-0005-0000-0000-0000240F0000}"/>
    <cellStyle name="Linked Cell 7 3" xfId="3878" xr:uid="{00000000-0005-0000-0000-0000250F0000}"/>
    <cellStyle name="Linked Cell 7 3 2" xfId="3879" xr:uid="{00000000-0005-0000-0000-0000260F0000}"/>
    <cellStyle name="Linked Cell 7 4" xfId="3880" xr:uid="{00000000-0005-0000-0000-0000270F0000}"/>
    <cellStyle name="Linked Cell 7 5" xfId="3881" xr:uid="{00000000-0005-0000-0000-0000280F0000}"/>
    <cellStyle name="Linked Cell 8" xfId="3882" xr:uid="{00000000-0005-0000-0000-0000290F0000}"/>
    <cellStyle name="Linked Cell 8 1" xfId="3883" xr:uid="{00000000-0005-0000-0000-00002A0F0000}"/>
    <cellStyle name="Linked Cell 8 2" xfId="3884" xr:uid="{00000000-0005-0000-0000-00002B0F0000}"/>
    <cellStyle name="Linked Cell 8 3" xfId="3885" xr:uid="{00000000-0005-0000-0000-00002C0F0000}"/>
    <cellStyle name="Linked Cell 8 4" xfId="3886" xr:uid="{00000000-0005-0000-0000-00002D0F0000}"/>
    <cellStyle name="Linked Cell 9" xfId="3887" xr:uid="{00000000-0005-0000-0000-00002E0F0000}"/>
    <cellStyle name="Linked Cell 9 1" xfId="3888" xr:uid="{00000000-0005-0000-0000-00002F0F0000}"/>
    <cellStyle name="Linked Cell 9 2" xfId="3889" xr:uid="{00000000-0005-0000-0000-0000300F0000}"/>
    <cellStyle name="MASTER STEVILKE" xfId="3890" xr:uid="{00000000-0005-0000-0000-0000310F0000}"/>
    <cellStyle name="Migliaia (0)_RESULTS" xfId="3891" xr:uid="{00000000-0005-0000-0000-0000320F0000}"/>
    <cellStyle name="Migliaia_RESULTS" xfId="3892" xr:uid="{00000000-0005-0000-0000-0000330F0000}"/>
    <cellStyle name="Napis" xfId="3893" xr:uid="{00000000-0005-0000-0000-0000340F0000}"/>
    <cellStyle name="Naslov" xfId="3894" xr:uid="{00000000-0005-0000-0000-0000350F0000}"/>
    <cellStyle name="Naslov 1 1" xfId="3895" xr:uid="{00000000-0005-0000-0000-0000360F0000}"/>
    <cellStyle name="Naslov 1 1 1" xfId="3896" xr:uid="{00000000-0005-0000-0000-0000370F0000}"/>
    <cellStyle name="Naslov 1 1 2" xfId="3897" xr:uid="{00000000-0005-0000-0000-0000380F0000}"/>
    <cellStyle name="Naslov 1 1 3" xfId="3898" xr:uid="{00000000-0005-0000-0000-0000390F0000}"/>
    <cellStyle name="Naslov 1 10" xfId="3899" xr:uid="{00000000-0005-0000-0000-00003A0F0000}"/>
    <cellStyle name="Naslov 1 11" xfId="3900" xr:uid="{00000000-0005-0000-0000-00003B0F0000}"/>
    <cellStyle name="Naslov 1 12" xfId="3901" xr:uid="{00000000-0005-0000-0000-00003C0F0000}"/>
    <cellStyle name="Naslov 1 13" xfId="3902" xr:uid="{00000000-0005-0000-0000-00003D0F0000}"/>
    <cellStyle name="Naslov 1 2" xfId="3903" xr:uid="{00000000-0005-0000-0000-00003E0F0000}"/>
    <cellStyle name="Naslov 1 2 2" xfId="3904" xr:uid="{00000000-0005-0000-0000-00003F0F0000}"/>
    <cellStyle name="Naslov 1 2 2 2" xfId="3905" xr:uid="{00000000-0005-0000-0000-0000400F0000}"/>
    <cellStyle name="Naslov 1 2 3" xfId="3906" xr:uid="{00000000-0005-0000-0000-0000410F0000}"/>
    <cellStyle name="Naslov 1 3" xfId="3907" xr:uid="{00000000-0005-0000-0000-0000420F0000}"/>
    <cellStyle name="Naslov 1 3 2" xfId="3908" xr:uid="{00000000-0005-0000-0000-0000430F0000}"/>
    <cellStyle name="Naslov 1 4" xfId="3909" xr:uid="{00000000-0005-0000-0000-0000440F0000}"/>
    <cellStyle name="Naslov 1 5" xfId="3910" xr:uid="{00000000-0005-0000-0000-0000450F0000}"/>
    <cellStyle name="Naslov 1 6" xfId="3911" xr:uid="{00000000-0005-0000-0000-0000460F0000}"/>
    <cellStyle name="Naslov 1 7" xfId="3912" xr:uid="{00000000-0005-0000-0000-0000470F0000}"/>
    <cellStyle name="Naslov 1 8" xfId="3913" xr:uid="{00000000-0005-0000-0000-0000480F0000}"/>
    <cellStyle name="Naslov 1 9" xfId="3914" xr:uid="{00000000-0005-0000-0000-0000490F0000}"/>
    <cellStyle name="Naslov 10" xfId="3915" xr:uid="{00000000-0005-0000-0000-00004A0F0000}"/>
    <cellStyle name="Naslov 11" xfId="3916" xr:uid="{00000000-0005-0000-0000-00004B0F0000}"/>
    <cellStyle name="Naslov 12" xfId="3917" xr:uid="{00000000-0005-0000-0000-00004C0F0000}"/>
    <cellStyle name="Naslov 13" xfId="3918" xr:uid="{00000000-0005-0000-0000-00004D0F0000}"/>
    <cellStyle name="Naslov 14" xfId="3919" xr:uid="{00000000-0005-0000-0000-00004E0F0000}"/>
    <cellStyle name="Naslov 15" xfId="3920" xr:uid="{00000000-0005-0000-0000-00004F0F0000}"/>
    <cellStyle name="Naslov 16" xfId="3921" xr:uid="{00000000-0005-0000-0000-0000500F0000}"/>
    <cellStyle name="Naslov 2 1" xfId="3922" xr:uid="{00000000-0005-0000-0000-0000510F0000}"/>
    <cellStyle name="Naslov 2 10" xfId="3923" xr:uid="{00000000-0005-0000-0000-0000520F0000}"/>
    <cellStyle name="Naslov 2 11" xfId="3924" xr:uid="{00000000-0005-0000-0000-0000530F0000}"/>
    <cellStyle name="Naslov 2 12" xfId="3925" xr:uid="{00000000-0005-0000-0000-0000540F0000}"/>
    <cellStyle name="Naslov 2 2" xfId="3926" xr:uid="{00000000-0005-0000-0000-0000550F0000}"/>
    <cellStyle name="Naslov 2 2 2" xfId="3927" xr:uid="{00000000-0005-0000-0000-0000560F0000}"/>
    <cellStyle name="Naslov 2 2 2 2" xfId="3928" xr:uid="{00000000-0005-0000-0000-0000570F0000}"/>
    <cellStyle name="Naslov 2 2 3" xfId="3929" xr:uid="{00000000-0005-0000-0000-0000580F0000}"/>
    <cellStyle name="Naslov 2 3" xfId="3930" xr:uid="{00000000-0005-0000-0000-0000590F0000}"/>
    <cellStyle name="Naslov 2 3 2" xfId="3931" xr:uid="{00000000-0005-0000-0000-00005A0F0000}"/>
    <cellStyle name="Naslov 2 4" xfId="3932" xr:uid="{00000000-0005-0000-0000-00005B0F0000}"/>
    <cellStyle name="Naslov 2 5" xfId="3933" xr:uid="{00000000-0005-0000-0000-00005C0F0000}"/>
    <cellStyle name="Naslov 2 6" xfId="3934" xr:uid="{00000000-0005-0000-0000-00005D0F0000}"/>
    <cellStyle name="Naslov 2 7" xfId="3935" xr:uid="{00000000-0005-0000-0000-00005E0F0000}"/>
    <cellStyle name="Naslov 2 8" xfId="3936" xr:uid="{00000000-0005-0000-0000-00005F0F0000}"/>
    <cellStyle name="Naslov 2 9" xfId="3937" xr:uid="{00000000-0005-0000-0000-0000600F0000}"/>
    <cellStyle name="Naslov 3 1" xfId="3938" xr:uid="{00000000-0005-0000-0000-0000610F0000}"/>
    <cellStyle name="Naslov 3 10" xfId="3939" xr:uid="{00000000-0005-0000-0000-0000620F0000}"/>
    <cellStyle name="Naslov 3 11" xfId="3940" xr:uid="{00000000-0005-0000-0000-0000630F0000}"/>
    <cellStyle name="Naslov 3 12" xfId="3941" xr:uid="{00000000-0005-0000-0000-0000640F0000}"/>
    <cellStyle name="Naslov 3 2" xfId="3942" xr:uid="{00000000-0005-0000-0000-0000650F0000}"/>
    <cellStyle name="Naslov 3 2 2" xfId="3943" xr:uid="{00000000-0005-0000-0000-0000660F0000}"/>
    <cellStyle name="Naslov 3 2 2 2" xfId="3944" xr:uid="{00000000-0005-0000-0000-0000670F0000}"/>
    <cellStyle name="Naslov 3 2 3" xfId="3945" xr:uid="{00000000-0005-0000-0000-0000680F0000}"/>
    <cellStyle name="Naslov 3 3" xfId="3946" xr:uid="{00000000-0005-0000-0000-0000690F0000}"/>
    <cellStyle name="Naslov 3 3 2" xfId="3947" xr:uid="{00000000-0005-0000-0000-00006A0F0000}"/>
    <cellStyle name="Naslov 3 4" xfId="3948" xr:uid="{00000000-0005-0000-0000-00006B0F0000}"/>
    <cellStyle name="Naslov 3 5" xfId="3949" xr:uid="{00000000-0005-0000-0000-00006C0F0000}"/>
    <cellStyle name="Naslov 3 6" xfId="3950" xr:uid="{00000000-0005-0000-0000-00006D0F0000}"/>
    <cellStyle name="Naslov 3 7" xfId="3951" xr:uid="{00000000-0005-0000-0000-00006E0F0000}"/>
    <cellStyle name="Naslov 3 8" xfId="3952" xr:uid="{00000000-0005-0000-0000-00006F0F0000}"/>
    <cellStyle name="Naslov 3 9" xfId="3953" xr:uid="{00000000-0005-0000-0000-0000700F0000}"/>
    <cellStyle name="Naslov 4 1" xfId="3954" xr:uid="{00000000-0005-0000-0000-0000710F0000}"/>
    <cellStyle name="Naslov 4 10" xfId="3955" xr:uid="{00000000-0005-0000-0000-0000720F0000}"/>
    <cellStyle name="Naslov 4 11" xfId="3956" xr:uid="{00000000-0005-0000-0000-0000730F0000}"/>
    <cellStyle name="Naslov 4 12" xfId="3957" xr:uid="{00000000-0005-0000-0000-0000740F0000}"/>
    <cellStyle name="Naslov 4 2" xfId="3958" xr:uid="{00000000-0005-0000-0000-0000750F0000}"/>
    <cellStyle name="Naslov 4 2 2" xfId="3959" xr:uid="{00000000-0005-0000-0000-0000760F0000}"/>
    <cellStyle name="Naslov 4 2 2 2" xfId="3960" xr:uid="{00000000-0005-0000-0000-0000770F0000}"/>
    <cellStyle name="Naslov 4 2 3" xfId="3961" xr:uid="{00000000-0005-0000-0000-0000780F0000}"/>
    <cellStyle name="Naslov 4 3" xfId="3962" xr:uid="{00000000-0005-0000-0000-0000790F0000}"/>
    <cellStyle name="Naslov 4 3 2" xfId="3963" xr:uid="{00000000-0005-0000-0000-00007A0F0000}"/>
    <cellStyle name="Naslov 4 4" xfId="3964" xr:uid="{00000000-0005-0000-0000-00007B0F0000}"/>
    <cellStyle name="Naslov 4 5" xfId="3965" xr:uid="{00000000-0005-0000-0000-00007C0F0000}"/>
    <cellStyle name="Naslov 4 6" xfId="3966" xr:uid="{00000000-0005-0000-0000-00007D0F0000}"/>
    <cellStyle name="Naslov 4 7" xfId="3967" xr:uid="{00000000-0005-0000-0000-00007E0F0000}"/>
    <cellStyle name="Naslov 4 8" xfId="3968" xr:uid="{00000000-0005-0000-0000-00007F0F0000}"/>
    <cellStyle name="Naslov 4 9" xfId="3969" xr:uid="{00000000-0005-0000-0000-0000800F0000}"/>
    <cellStyle name="Naslov 5" xfId="3970" xr:uid="{00000000-0005-0000-0000-0000810F0000}"/>
    <cellStyle name="Naslov 5 2" xfId="3971" xr:uid="{00000000-0005-0000-0000-0000820F0000}"/>
    <cellStyle name="Naslov 5 2 2" xfId="3972" xr:uid="{00000000-0005-0000-0000-0000830F0000}"/>
    <cellStyle name="Naslov 5 3" xfId="3973" xr:uid="{00000000-0005-0000-0000-0000840F0000}"/>
    <cellStyle name="Naslov 5 4" xfId="3974" xr:uid="{00000000-0005-0000-0000-0000850F0000}"/>
    <cellStyle name="Naslov 6" xfId="3975" xr:uid="{00000000-0005-0000-0000-0000860F0000}"/>
    <cellStyle name="Naslov 7" xfId="3976" xr:uid="{00000000-0005-0000-0000-0000870F0000}"/>
    <cellStyle name="Naslov 8" xfId="3977" xr:uid="{00000000-0005-0000-0000-0000880F0000}"/>
    <cellStyle name="Naslov 9" xfId="3978" xr:uid="{00000000-0005-0000-0000-0000890F0000}"/>
    <cellStyle name="Naslov del" xfId="3979" xr:uid="{00000000-0005-0000-0000-00008A0F0000}"/>
    <cellStyle name="Naslov del 1" xfId="3980" xr:uid="{00000000-0005-0000-0000-00008B0F0000}"/>
    <cellStyle name="Naslov del 2" xfId="3981" xr:uid="{00000000-0005-0000-0000-00008C0F0000}"/>
    <cellStyle name="Naslov del 3" xfId="3982" xr:uid="{00000000-0005-0000-0000-00008D0F0000}"/>
    <cellStyle name="Naslov del 4" xfId="3983" xr:uid="{00000000-0005-0000-0000-00008E0F0000}"/>
    <cellStyle name="Naslov del 5" xfId="3984" xr:uid="{00000000-0005-0000-0000-00008F0F0000}"/>
    <cellStyle name="Naslov del 6" xfId="3985" xr:uid="{00000000-0005-0000-0000-0000900F0000}"/>
    <cellStyle name="nASLOV PROSTOROV" xfId="3986" xr:uid="{00000000-0005-0000-0000-0000910F0000}"/>
    <cellStyle name="nASLOV PROSTOROV 1" xfId="3987" xr:uid="{00000000-0005-0000-0000-0000920F0000}"/>
    <cellStyle name="nASLOV PROSTOROV 2" xfId="3988" xr:uid="{00000000-0005-0000-0000-0000930F0000}"/>
    <cellStyle name="nASLOV PROSTOROV 3" xfId="3989" xr:uid="{00000000-0005-0000-0000-0000940F0000}"/>
    <cellStyle name="nASLOV PROSTOROV 4" xfId="3990" xr:uid="{00000000-0005-0000-0000-0000950F0000}"/>
    <cellStyle name="nASLOV PROSTOROV 5" xfId="3991" xr:uid="{00000000-0005-0000-0000-0000960F0000}"/>
    <cellStyle name="nASLOV PROSTOROV 6" xfId="3992" xr:uid="{00000000-0005-0000-0000-0000970F0000}"/>
    <cellStyle name="Navadno" xfId="0" builtinId="0"/>
    <cellStyle name="Navadno 10" xfId="10823" xr:uid="{B7EF48CA-68F2-4C6A-8B51-886C753C57EF}"/>
    <cellStyle name="Navadno 10 10" xfId="3993" xr:uid="{00000000-0005-0000-0000-0000980F0000}"/>
    <cellStyle name="Navadno 10 11" xfId="3994" xr:uid="{00000000-0005-0000-0000-0000990F0000}"/>
    <cellStyle name="Navadno 10 12" xfId="3995" xr:uid="{00000000-0005-0000-0000-00009A0F0000}"/>
    <cellStyle name="Navadno 10 13" xfId="11582" xr:uid="{324D5101-D6D8-4B9A-96F7-85DE742E81DD}"/>
    <cellStyle name="Navadno 10 2" xfId="3996" xr:uid="{00000000-0005-0000-0000-00009B0F0000}"/>
    <cellStyle name="Navadno 10 2 2" xfId="3997" xr:uid="{00000000-0005-0000-0000-00009C0F0000}"/>
    <cellStyle name="Navadno 10 2 2 2" xfId="3998" xr:uid="{00000000-0005-0000-0000-00009D0F0000}"/>
    <cellStyle name="Navadno 10 2 2 2 2" xfId="3999" xr:uid="{00000000-0005-0000-0000-00009E0F0000}"/>
    <cellStyle name="Navadno 10 2 2 2 2 2" xfId="4000" xr:uid="{00000000-0005-0000-0000-00009F0F0000}"/>
    <cellStyle name="Navadno 10 2 2 2 3" xfId="4001" xr:uid="{00000000-0005-0000-0000-0000A00F0000}"/>
    <cellStyle name="Navadno 10 2 2 3" xfId="4002" xr:uid="{00000000-0005-0000-0000-0000A10F0000}"/>
    <cellStyle name="Navadno 10 2 2 3 2" xfId="4003" xr:uid="{00000000-0005-0000-0000-0000A20F0000}"/>
    <cellStyle name="Navadno 10 2 2 4" xfId="4004" xr:uid="{00000000-0005-0000-0000-0000A30F0000}"/>
    <cellStyle name="Navadno 10 2 3" xfId="4005" xr:uid="{00000000-0005-0000-0000-0000A40F0000}"/>
    <cellStyle name="Navadno 10 2 3 2" xfId="4006" xr:uid="{00000000-0005-0000-0000-0000A50F0000}"/>
    <cellStyle name="Navadno 10 2 3 2 2" xfId="4007" xr:uid="{00000000-0005-0000-0000-0000A60F0000}"/>
    <cellStyle name="Navadno 10 2 3 3" xfId="4008" xr:uid="{00000000-0005-0000-0000-0000A70F0000}"/>
    <cellStyle name="Navadno 10 2 4" xfId="4009" xr:uid="{00000000-0005-0000-0000-0000A80F0000}"/>
    <cellStyle name="Navadno 10 2 4 2" xfId="4010" xr:uid="{00000000-0005-0000-0000-0000A90F0000}"/>
    <cellStyle name="Navadno 10 2 5" xfId="4011" xr:uid="{00000000-0005-0000-0000-0000AA0F0000}"/>
    <cellStyle name="Navadno 10 2 6" xfId="4012" xr:uid="{00000000-0005-0000-0000-0000AB0F0000}"/>
    <cellStyle name="Navadno 10 2 7" xfId="4013" xr:uid="{00000000-0005-0000-0000-0000AC0F0000}"/>
    <cellStyle name="Navadno 10 2 8" xfId="10850" xr:uid="{34CB58BA-8EC7-44D9-8443-BDE3765F6183}"/>
    <cellStyle name="Navadno 10 2 9" xfId="11594" xr:uid="{5B280FC0-9E1D-43EE-92C5-38DA701F0649}"/>
    <cellStyle name="Navadno 10 3" xfId="4014" xr:uid="{00000000-0005-0000-0000-0000AD0F0000}"/>
    <cellStyle name="Navadno 10 3 2" xfId="4015" xr:uid="{00000000-0005-0000-0000-0000AE0F0000}"/>
    <cellStyle name="Navadno 10 3 2 2" xfId="4016" xr:uid="{00000000-0005-0000-0000-0000AF0F0000}"/>
    <cellStyle name="Navadno 10 3 2 2 2" xfId="4017" xr:uid="{00000000-0005-0000-0000-0000B00F0000}"/>
    <cellStyle name="Navadno 10 3 2 2 2 2" xfId="4018" xr:uid="{00000000-0005-0000-0000-0000B10F0000}"/>
    <cellStyle name="Navadno 10 3 2 2 3" xfId="4019" xr:uid="{00000000-0005-0000-0000-0000B20F0000}"/>
    <cellStyle name="Navadno 10 3 2 3" xfId="4020" xr:uid="{00000000-0005-0000-0000-0000B30F0000}"/>
    <cellStyle name="Navadno 10 3 2 3 2" xfId="4021" xr:uid="{00000000-0005-0000-0000-0000B40F0000}"/>
    <cellStyle name="Navadno 10 3 2 4" xfId="4022" xr:uid="{00000000-0005-0000-0000-0000B50F0000}"/>
    <cellStyle name="Navadno 10 3 3" xfId="4023" xr:uid="{00000000-0005-0000-0000-0000B60F0000}"/>
    <cellStyle name="Navadno 10 3 3 2" xfId="4024" xr:uid="{00000000-0005-0000-0000-0000B70F0000}"/>
    <cellStyle name="Navadno 10 3 3 2 2" xfId="4025" xr:uid="{00000000-0005-0000-0000-0000B80F0000}"/>
    <cellStyle name="Navadno 10 3 3 3" xfId="4026" xr:uid="{00000000-0005-0000-0000-0000B90F0000}"/>
    <cellStyle name="Navadno 10 3 4" xfId="4027" xr:uid="{00000000-0005-0000-0000-0000BA0F0000}"/>
    <cellStyle name="Navadno 10 3 4 2" xfId="4028" xr:uid="{00000000-0005-0000-0000-0000BB0F0000}"/>
    <cellStyle name="Navadno 10 3 5" xfId="4029" xr:uid="{00000000-0005-0000-0000-0000BC0F0000}"/>
    <cellStyle name="Navadno 10 4" xfId="4030" xr:uid="{00000000-0005-0000-0000-0000BD0F0000}"/>
    <cellStyle name="Navadno 10 4 2" xfId="4031" xr:uid="{00000000-0005-0000-0000-0000BE0F0000}"/>
    <cellStyle name="Navadno 10 4 3" xfId="4032" xr:uid="{00000000-0005-0000-0000-0000BF0F0000}"/>
    <cellStyle name="Navadno 10 4 4" xfId="4033" xr:uid="{00000000-0005-0000-0000-0000C00F0000}"/>
    <cellStyle name="Navadno 10 4 5" xfId="10851" xr:uid="{757A0260-2CBE-4E26-BFF5-D7B7165685A3}"/>
    <cellStyle name="Navadno 10 5" xfId="4034" xr:uid="{00000000-0005-0000-0000-0000C10F0000}"/>
    <cellStyle name="Navadno 10 6" xfId="4035" xr:uid="{00000000-0005-0000-0000-0000C20F0000}"/>
    <cellStyle name="Navadno 10 7" xfId="4036" xr:uid="{00000000-0005-0000-0000-0000C30F0000}"/>
    <cellStyle name="Navadno 10 8" xfId="4037" xr:uid="{00000000-0005-0000-0000-0000C40F0000}"/>
    <cellStyle name="Navadno 10 9" xfId="4038" xr:uid="{00000000-0005-0000-0000-0000C50F0000}"/>
    <cellStyle name="Navadno 10 9 2" xfId="4039" xr:uid="{00000000-0005-0000-0000-0000C60F0000}"/>
    <cellStyle name="Navadno 10_002 Popis opreme in del MS - Rev 1" xfId="11587" xr:uid="{A12CFD41-2EF3-4066-9FB9-1DF00EC341F6}"/>
    <cellStyle name="Navadno 105 2" xfId="4040" xr:uid="{00000000-0005-0000-0000-0000C70F0000}"/>
    <cellStyle name="Navadno 106 2" xfId="4041" xr:uid="{00000000-0005-0000-0000-0000C80F0000}"/>
    <cellStyle name="Navadno 11" xfId="10824" xr:uid="{062DF706-F0CD-45C6-814B-0E04C519F5DD}"/>
    <cellStyle name="Navadno 11 2" xfId="4042" xr:uid="{00000000-0005-0000-0000-0000C90F0000}"/>
    <cellStyle name="Navadno 11 2 2" xfId="4043" xr:uid="{00000000-0005-0000-0000-0000CA0F0000}"/>
    <cellStyle name="Navadno 11 2 2 2" xfId="4044" xr:uid="{00000000-0005-0000-0000-0000CB0F0000}"/>
    <cellStyle name="Navadno 11 2 2 2 2" xfId="4045" xr:uid="{00000000-0005-0000-0000-0000CC0F0000}"/>
    <cellStyle name="Navadno 11 2 2 2 2 2" xfId="4046" xr:uid="{00000000-0005-0000-0000-0000CD0F0000}"/>
    <cellStyle name="Navadno 11 2 2 2 3" xfId="4047" xr:uid="{00000000-0005-0000-0000-0000CE0F0000}"/>
    <cellStyle name="Navadno 11 2 2 3" xfId="4048" xr:uid="{00000000-0005-0000-0000-0000CF0F0000}"/>
    <cellStyle name="Navadno 11 2 2 3 2" xfId="4049" xr:uid="{00000000-0005-0000-0000-0000D00F0000}"/>
    <cellStyle name="Navadno 11 2 2 4" xfId="4050" xr:uid="{00000000-0005-0000-0000-0000D10F0000}"/>
    <cellStyle name="Navadno 11 2 3" xfId="4051" xr:uid="{00000000-0005-0000-0000-0000D20F0000}"/>
    <cellStyle name="Navadno 11 2 3 2" xfId="4052" xr:uid="{00000000-0005-0000-0000-0000D30F0000}"/>
    <cellStyle name="Navadno 11 2 3 2 2" xfId="4053" xr:uid="{00000000-0005-0000-0000-0000D40F0000}"/>
    <cellStyle name="Navadno 11 2 3 3" xfId="4054" xr:uid="{00000000-0005-0000-0000-0000D50F0000}"/>
    <cellStyle name="Navadno 11 2 4" xfId="4055" xr:uid="{00000000-0005-0000-0000-0000D60F0000}"/>
    <cellStyle name="Navadno 11 2 4 2" xfId="4056" xr:uid="{00000000-0005-0000-0000-0000D70F0000}"/>
    <cellStyle name="Navadno 11 2 5" xfId="4057" xr:uid="{00000000-0005-0000-0000-0000D80F0000}"/>
    <cellStyle name="Navadno 11 3" xfId="4058" xr:uid="{00000000-0005-0000-0000-0000D90F0000}"/>
    <cellStyle name="Navadno 11 3 2" xfId="4059" xr:uid="{00000000-0005-0000-0000-0000DA0F0000}"/>
    <cellStyle name="Navadno 11 3 2 2" xfId="4060" xr:uid="{00000000-0005-0000-0000-0000DB0F0000}"/>
    <cellStyle name="Navadno 11 3 2 2 2" xfId="4061" xr:uid="{00000000-0005-0000-0000-0000DC0F0000}"/>
    <cellStyle name="Navadno 11 3 2 2 2 2" xfId="4062" xr:uid="{00000000-0005-0000-0000-0000DD0F0000}"/>
    <cellStyle name="Navadno 11 3 2 2 3" xfId="4063" xr:uid="{00000000-0005-0000-0000-0000DE0F0000}"/>
    <cellStyle name="Navadno 11 3 2 3" xfId="4064" xr:uid="{00000000-0005-0000-0000-0000DF0F0000}"/>
    <cellStyle name="Navadno 11 3 2 3 2" xfId="4065" xr:uid="{00000000-0005-0000-0000-0000E00F0000}"/>
    <cellStyle name="Navadno 11 3 2 4" xfId="4066" xr:uid="{00000000-0005-0000-0000-0000E10F0000}"/>
    <cellStyle name="Navadno 11 3 3" xfId="4067" xr:uid="{00000000-0005-0000-0000-0000E20F0000}"/>
    <cellStyle name="Navadno 11 3 3 2" xfId="4068" xr:uid="{00000000-0005-0000-0000-0000E30F0000}"/>
    <cellStyle name="Navadno 11 3 3 2 2" xfId="4069" xr:uid="{00000000-0005-0000-0000-0000E40F0000}"/>
    <cellStyle name="Navadno 11 3 3 3" xfId="4070" xr:uid="{00000000-0005-0000-0000-0000E50F0000}"/>
    <cellStyle name="Navadno 11 3 4" xfId="4071" xr:uid="{00000000-0005-0000-0000-0000E60F0000}"/>
    <cellStyle name="Navadno 11 3 4 2" xfId="4072" xr:uid="{00000000-0005-0000-0000-0000E70F0000}"/>
    <cellStyle name="Navadno 11 3 5" xfId="4073" xr:uid="{00000000-0005-0000-0000-0000E80F0000}"/>
    <cellStyle name="Navadno 11 4" xfId="4074" xr:uid="{00000000-0005-0000-0000-0000E90F0000}"/>
    <cellStyle name="Navadno 11 4 2" xfId="4075" xr:uid="{00000000-0005-0000-0000-0000EA0F0000}"/>
    <cellStyle name="Navadno 11 5" xfId="4076" xr:uid="{00000000-0005-0000-0000-0000EB0F0000}"/>
    <cellStyle name="Navadno 11 6" xfId="4077" xr:uid="{00000000-0005-0000-0000-0000EC0F0000}"/>
    <cellStyle name="Navadno 11 7" xfId="4078" xr:uid="{00000000-0005-0000-0000-0000ED0F0000}"/>
    <cellStyle name="Navadno 11 8" xfId="4079" xr:uid="{00000000-0005-0000-0000-0000EE0F0000}"/>
    <cellStyle name="Navadno 11 9" xfId="4080" xr:uid="{00000000-0005-0000-0000-0000EF0F0000}"/>
    <cellStyle name="Navadno 12 2" xfId="4081" xr:uid="{00000000-0005-0000-0000-0000F00F0000}"/>
    <cellStyle name="Navadno 12 2 2" xfId="4082" xr:uid="{00000000-0005-0000-0000-0000F10F0000}"/>
    <cellStyle name="Navadno 12 2 2 2" xfId="4083" xr:uid="{00000000-0005-0000-0000-0000F20F0000}"/>
    <cellStyle name="Navadno 12 2 2 2 2" xfId="4084" xr:uid="{00000000-0005-0000-0000-0000F30F0000}"/>
    <cellStyle name="Navadno 12 2 2 2 2 2" xfId="4085" xr:uid="{00000000-0005-0000-0000-0000F40F0000}"/>
    <cellStyle name="Navadno 12 2 2 2 3" xfId="4086" xr:uid="{00000000-0005-0000-0000-0000F50F0000}"/>
    <cellStyle name="Navadno 12 2 2 3" xfId="4087" xr:uid="{00000000-0005-0000-0000-0000F60F0000}"/>
    <cellStyle name="Navadno 12 2 2 3 2" xfId="4088" xr:uid="{00000000-0005-0000-0000-0000F70F0000}"/>
    <cellStyle name="Navadno 12 2 2 4" xfId="4089" xr:uid="{00000000-0005-0000-0000-0000F80F0000}"/>
    <cellStyle name="Navadno 12 2 3" xfId="4090" xr:uid="{00000000-0005-0000-0000-0000F90F0000}"/>
    <cellStyle name="Navadno 12 2 3 2" xfId="4091" xr:uid="{00000000-0005-0000-0000-0000FA0F0000}"/>
    <cellStyle name="Navadno 12 2 3 2 2" xfId="4092" xr:uid="{00000000-0005-0000-0000-0000FB0F0000}"/>
    <cellStyle name="Navadno 12 2 3 3" xfId="4093" xr:uid="{00000000-0005-0000-0000-0000FC0F0000}"/>
    <cellStyle name="Navadno 12 2 4" xfId="4094" xr:uid="{00000000-0005-0000-0000-0000FD0F0000}"/>
    <cellStyle name="Navadno 12 2 4 2" xfId="4095" xr:uid="{00000000-0005-0000-0000-0000FE0F0000}"/>
    <cellStyle name="Navadno 12 2 5" xfId="4096" xr:uid="{00000000-0005-0000-0000-0000FF0F0000}"/>
    <cellStyle name="Navadno 12 3" xfId="4097" xr:uid="{00000000-0005-0000-0000-000000100000}"/>
    <cellStyle name="Navadno 12 3 2" xfId="4098" xr:uid="{00000000-0005-0000-0000-000001100000}"/>
    <cellStyle name="Navadno 12 3 2 2" xfId="4099" xr:uid="{00000000-0005-0000-0000-000002100000}"/>
    <cellStyle name="Navadno 12 3 2 2 2" xfId="4100" xr:uid="{00000000-0005-0000-0000-000003100000}"/>
    <cellStyle name="Navadno 12 3 2 2 2 2" xfId="4101" xr:uid="{00000000-0005-0000-0000-000004100000}"/>
    <cellStyle name="Navadno 12 3 2 2 3" xfId="4102" xr:uid="{00000000-0005-0000-0000-000005100000}"/>
    <cellStyle name="Navadno 12 3 2 3" xfId="4103" xr:uid="{00000000-0005-0000-0000-000006100000}"/>
    <cellStyle name="Navadno 12 3 2 3 2" xfId="4104" xr:uid="{00000000-0005-0000-0000-000007100000}"/>
    <cellStyle name="Navadno 12 3 2 4" xfId="4105" xr:uid="{00000000-0005-0000-0000-000008100000}"/>
    <cellStyle name="Navadno 12 3 3" xfId="4106" xr:uid="{00000000-0005-0000-0000-000009100000}"/>
    <cellStyle name="Navadno 12 3 3 2" xfId="4107" xr:uid="{00000000-0005-0000-0000-00000A100000}"/>
    <cellStyle name="Navadno 12 3 3 2 2" xfId="4108" xr:uid="{00000000-0005-0000-0000-00000B100000}"/>
    <cellStyle name="Navadno 12 3 3 3" xfId="4109" xr:uid="{00000000-0005-0000-0000-00000C100000}"/>
    <cellStyle name="Navadno 12 3 4" xfId="4110" xr:uid="{00000000-0005-0000-0000-00000D100000}"/>
    <cellStyle name="Navadno 12 3 4 2" xfId="4111" xr:uid="{00000000-0005-0000-0000-00000E100000}"/>
    <cellStyle name="Navadno 12 3 5" xfId="4112" xr:uid="{00000000-0005-0000-0000-00000F100000}"/>
    <cellStyle name="Navadno 12 4" xfId="4113" xr:uid="{00000000-0005-0000-0000-000010100000}"/>
    <cellStyle name="Navadno 12 4 2" xfId="4114" xr:uid="{00000000-0005-0000-0000-000011100000}"/>
    <cellStyle name="Navadno 12 4 2 2" xfId="4115" xr:uid="{00000000-0005-0000-0000-000012100000}"/>
    <cellStyle name="Navadno 12 4 2 2 2" xfId="4116" xr:uid="{00000000-0005-0000-0000-000013100000}"/>
    <cellStyle name="Navadno 12 4 2 3" xfId="4117" xr:uid="{00000000-0005-0000-0000-000014100000}"/>
    <cellStyle name="Navadno 12 4 3" xfId="4118" xr:uid="{00000000-0005-0000-0000-000015100000}"/>
    <cellStyle name="Navadno 12 4 3 2" xfId="4119" xr:uid="{00000000-0005-0000-0000-000016100000}"/>
    <cellStyle name="Navadno 12 4 4" xfId="4120" xr:uid="{00000000-0005-0000-0000-000017100000}"/>
    <cellStyle name="Navadno 12 5" xfId="4121" xr:uid="{00000000-0005-0000-0000-000018100000}"/>
    <cellStyle name="Navadno 12 5 2" xfId="4122" xr:uid="{00000000-0005-0000-0000-000019100000}"/>
    <cellStyle name="Navadno 12 5 2 2" xfId="4123" xr:uid="{00000000-0005-0000-0000-00001A100000}"/>
    <cellStyle name="Navadno 12 5 2 2 2" xfId="4124" xr:uid="{00000000-0005-0000-0000-00001B100000}"/>
    <cellStyle name="Navadno 12 5 2 3" xfId="4125" xr:uid="{00000000-0005-0000-0000-00001C100000}"/>
    <cellStyle name="Navadno 12 5 3" xfId="4126" xr:uid="{00000000-0005-0000-0000-00001D100000}"/>
    <cellStyle name="Navadno 12 5 3 2" xfId="4127" xr:uid="{00000000-0005-0000-0000-00001E100000}"/>
    <cellStyle name="Navadno 12 5 4" xfId="4128" xr:uid="{00000000-0005-0000-0000-00001F100000}"/>
    <cellStyle name="Navadno 12 6" xfId="4129" xr:uid="{00000000-0005-0000-0000-000020100000}"/>
    <cellStyle name="Navadno 12 6 2" xfId="4130" xr:uid="{00000000-0005-0000-0000-000021100000}"/>
    <cellStyle name="Navadno 12 6 2 2" xfId="4131" xr:uid="{00000000-0005-0000-0000-000022100000}"/>
    <cellStyle name="Navadno 12 6 3" xfId="4132" xr:uid="{00000000-0005-0000-0000-000023100000}"/>
    <cellStyle name="Navadno 12 7" xfId="4133" xr:uid="{00000000-0005-0000-0000-000024100000}"/>
    <cellStyle name="Navadno 12 7 2" xfId="4134" xr:uid="{00000000-0005-0000-0000-000025100000}"/>
    <cellStyle name="Navadno 12 8" xfId="4135" xr:uid="{00000000-0005-0000-0000-000026100000}"/>
    <cellStyle name="Navadno 12 8 2" xfId="4136" xr:uid="{00000000-0005-0000-0000-000027100000}"/>
    <cellStyle name="Navadno 12 9" xfId="4137" xr:uid="{00000000-0005-0000-0000-000028100000}"/>
    <cellStyle name="Navadno 12_006_17_E_PZI_pm_Petrol_OŠ Vič" xfId="11589" xr:uid="{CD586F78-DD1D-490C-A549-0824FE38087F}"/>
    <cellStyle name="Navadno 13 2" xfId="4138" xr:uid="{00000000-0005-0000-0000-000029100000}"/>
    <cellStyle name="Navadno 13 2 2" xfId="4139" xr:uid="{00000000-0005-0000-0000-00002A100000}"/>
    <cellStyle name="Navadno 13 2 2 2" xfId="4140" xr:uid="{00000000-0005-0000-0000-00002B100000}"/>
    <cellStyle name="Navadno 13 2 2 2 2" xfId="4141" xr:uid="{00000000-0005-0000-0000-00002C100000}"/>
    <cellStyle name="Navadno 13 2 2 2 2 2" xfId="4142" xr:uid="{00000000-0005-0000-0000-00002D100000}"/>
    <cellStyle name="Navadno 13 2 2 2 3" xfId="4143" xr:uid="{00000000-0005-0000-0000-00002E100000}"/>
    <cellStyle name="Navadno 13 2 2 3" xfId="4144" xr:uid="{00000000-0005-0000-0000-00002F100000}"/>
    <cellStyle name="Navadno 13 2 2 3 2" xfId="4145" xr:uid="{00000000-0005-0000-0000-000030100000}"/>
    <cellStyle name="Navadno 13 2 2 4" xfId="4146" xr:uid="{00000000-0005-0000-0000-000031100000}"/>
    <cellStyle name="Navadno 13 2 3" xfId="4147" xr:uid="{00000000-0005-0000-0000-000032100000}"/>
    <cellStyle name="Navadno 13 2 3 2" xfId="4148" xr:uid="{00000000-0005-0000-0000-000033100000}"/>
    <cellStyle name="Navadno 13 2 3 2 2" xfId="4149" xr:uid="{00000000-0005-0000-0000-000034100000}"/>
    <cellStyle name="Navadno 13 2 3 3" xfId="4150" xr:uid="{00000000-0005-0000-0000-000035100000}"/>
    <cellStyle name="Navadno 13 2 4" xfId="4151" xr:uid="{00000000-0005-0000-0000-000036100000}"/>
    <cellStyle name="Navadno 13 2 4 2" xfId="4152" xr:uid="{00000000-0005-0000-0000-000037100000}"/>
    <cellStyle name="Navadno 13 2 5" xfId="4153" xr:uid="{00000000-0005-0000-0000-000038100000}"/>
    <cellStyle name="Navadno 13 3" xfId="4154" xr:uid="{00000000-0005-0000-0000-000039100000}"/>
    <cellStyle name="Navadno 13 3 2" xfId="4155" xr:uid="{00000000-0005-0000-0000-00003A100000}"/>
    <cellStyle name="Navadno 13 3 2 2" xfId="4156" xr:uid="{00000000-0005-0000-0000-00003B100000}"/>
    <cellStyle name="Navadno 13 3 2 2 2" xfId="4157" xr:uid="{00000000-0005-0000-0000-00003C100000}"/>
    <cellStyle name="Navadno 13 3 2 2 2 2" xfId="4158" xr:uid="{00000000-0005-0000-0000-00003D100000}"/>
    <cellStyle name="Navadno 13 3 2 2 3" xfId="4159" xr:uid="{00000000-0005-0000-0000-00003E100000}"/>
    <cellStyle name="Navadno 13 3 2 3" xfId="4160" xr:uid="{00000000-0005-0000-0000-00003F100000}"/>
    <cellStyle name="Navadno 13 3 2 3 2" xfId="4161" xr:uid="{00000000-0005-0000-0000-000040100000}"/>
    <cellStyle name="Navadno 13 3 2 4" xfId="4162" xr:uid="{00000000-0005-0000-0000-000041100000}"/>
    <cellStyle name="Navadno 13 3 3" xfId="4163" xr:uid="{00000000-0005-0000-0000-000042100000}"/>
    <cellStyle name="Navadno 13 3 3 2" xfId="4164" xr:uid="{00000000-0005-0000-0000-000043100000}"/>
    <cellStyle name="Navadno 13 3 3 2 2" xfId="4165" xr:uid="{00000000-0005-0000-0000-000044100000}"/>
    <cellStyle name="Navadno 13 3 3 3" xfId="4166" xr:uid="{00000000-0005-0000-0000-000045100000}"/>
    <cellStyle name="Navadno 13 3 4" xfId="4167" xr:uid="{00000000-0005-0000-0000-000046100000}"/>
    <cellStyle name="Navadno 13 3 4 2" xfId="4168" xr:uid="{00000000-0005-0000-0000-000047100000}"/>
    <cellStyle name="Navadno 13 3 5" xfId="4169" xr:uid="{00000000-0005-0000-0000-000048100000}"/>
    <cellStyle name="Navadno 13 4" xfId="4170" xr:uid="{00000000-0005-0000-0000-000049100000}"/>
    <cellStyle name="Navadno 13 5" xfId="4171" xr:uid="{00000000-0005-0000-0000-00004A100000}"/>
    <cellStyle name="Navadno 136 2" xfId="4172" xr:uid="{00000000-0005-0000-0000-00004B100000}"/>
    <cellStyle name="Navadno 14 2" xfId="4173" xr:uid="{00000000-0005-0000-0000-00004C100000}"/>
    <cellStyle name="Navadno 14 2 2" xfId="4174" xr:uid="{00000000-0005-0000-0000-00004D100000}"/>
    <cellStyle name="Navadno 14 2 2 2" xfId="4175" xr:uid="{00000000-0005-0000-0000-00004E100000}"/>
    <cellStyle name="Navadno 14 2 2 2 2" xfId="4176" xr:uid="{00000000-0005-0000-0000-00004F100000}"/>
    <cellStyle name="Navadno 14 2 2 2 2 2" xfId="4177" xr:uid="{00000000-0005-0000-0000-000050100000}"/>
    <cellStyle name="Navadno 14 2 2 2 3" xfId="4178" xr:uid="{00000000-0005-0000-0000-000051100000}"/>
    <cellStyle name="Navadno 14 2 2 3" xfId="4179" xr:uid="{00000000-0005-0000-0000-000052100000}"/>
    <cellStyle name="Navadno 14 2 2 3 2" xfId="4180" xr:uid="{00000000-0005-0000-0000-000053100000}"/>
    <cellStyle name="Navadno 14 2 2 4" xfId="4181" xr:uid="{00000000-0005-0000-0000-000054100000}"/>
    <cellStyle name="Navadno 14 2 3" xfId="4182" xr:uid="{00000000-0005-0000-0000-000055100000}"/>
    <cellStyle name="Navadno 14 2 3 2" xfId="4183" xr:uid="{00000000-0005-0000-0000-000056100000}"/>
    <cellStyle name="Navadno 14 2 3 2 2" xfId="4184" xr:uid="{00000000-0005-0000-0000-000057100000}"/>
    <cellStyle name="Navadno 14 2 3 3" xfId="4185" xr:uid="{00000000-0005-0000-0000-000058100000}"/>
    <cellStyle name="Navadno 14 2 4" xfId="4186" xr:uid="{00000000-0005-0000-0000-000059100000}"/>
    <cellStyle name="Navadno 14 2 4 2" xfId="4187" xr:uid="{00000000-0005-0000-0000-00005A100000}"/>
    <cellStyle name="Navadno 14 2 5" xfId="4188" xr:uid="{00000000-0005-0000-0000-00005B100000}"/>
    <cellStyle name="Navadno 14 2 5 2" xfId="4189" xr:uid="{00000000-0005-0000-0000-00005C100000}"/>
    <cellStyle name="Navadno 14 3" xfId="4190" xr:uid="{00000000-0005-0000-0000-00005D100000}"/>
    <cellStyle name="Navadno 14 3 2" xfId="4191" xr:uid="{00000000-0005-0000-0000-00005E100000}"/>
    <cellStyle name="Navadno 14 3 2 2" xfId="4192" xr:uid="{00000000-0005-0000-0000-00005F100000}"/>
    <cellStyle name="Navadno 14 3 2 2 2" xfId="4193" xr:uid="{00000000-0005-0000-0000-000060100000}"/>
    <cellStyle name="Navadno 14 3 2 2 2 2" xfId="4194" xr:uid="{00000000-0005-0000-0000-000061100000}"/>
    <cellStyle name="Navadno 14 3 2 2 3" xfId="4195" xr:uid="{00000000-0005-0000-0000-000062100000}"/>
    <cellStyle name="Navadno 14 3 2 3" xfId="4196" xr:uid="{00000000-0005-0000-0000-000063100000}"/>
    <cellStyle name="Navadno 14 3 2 3 2" xfId="4197" xr:uid="{00000000-0005-0000-0000-000064100000}"/>
    <cellStyle name="Navadno 14 3 2 4" xfId="4198" xr:uid="{00000000-0005-0000-0000-000065100000}"/>
    <cellStyle name="Navadno 14 3 3" xfId="4199" xr:uid="{00000000-0005-0000-0000-000066100000}"/>
    <cellStyle name="Navadno 14 3 3 2" xfId="4200" xr:uid="{00000000-0005-0000-0000-000067100000}"/>
    <cellStyle name="Navadno 14 3 3 2 2" xfId="4201" xr:uid="{00000000-0005-0000-0000-000068100000}"/>
    <cellStyle name="Navadno 14 3 3 3" xfId="4202" xr:uid="{00000000-0005-0000-0000-000069100000}"/>
    <cellStyle name="Navadno 14 3 4" xfId="4203" xr:uid="{00000000-0005-0000-0000-00006A100000}"/>
    <cellStyle name="Navadno 14 3 4 2" xfId="4204" xr:uid="{00000000-0005-0000-0000-00006B100000}"/>
    <cellStyle name="Navadno 14 3 5" xfId="4205" xr:uid="{00000000-0005-0000-0000-00006C100000}"/>
    <cellStyle name="Navadno 14 4" xfId="4206" xr:uid="{00000000-0005-0000-0000-00006D100000}"/>
    <cellStyle name="Navadno 14 5" xfId="4207" xr:uid="{00000000-0005-0000-0000-00006E100000}"/>
    <cellStyle name="Navadno 15 2" xfId="4208" xr:uid="{00000000-0005-0000-0000-00006F100000}"/>
    <cellStyle name="Navadno 15 2 2" xfId="4209" xr:uid="{00000000-0005-0000-0000-000070100000}"/>
    <cellStyle name="Navadno 15 2 2 2" xfId="4210" xr:uid="{00000000-0005-0000-0000-000071100000}"/>
    <cellStyle name="Navadno 15 2 2 2 2" xfId="4211" xr:uid="{00000000-0005-0000-0000-000072100000}"/>
    <cellStyle name="Navadno 15 2 2 2 2 2" xfId="4212" xr:uid="{00000000-0005-0000-0000-000073100000}"/>
    <cellStyle name="Navadno 15 2 2 2 3" xfId="4213" xr:uid="{00000000-0005-0000-0000-000074100000}"/>
    <cellStyle name="Navadno 15 2 2 3" xfId="4214" xr:uid="{00000000-0005-0000-0000-000075100000}"/>
    <cellStyle name="Navadno 15 2 2 3 2" xfId="4215" xr:uid="{00000000-0005-0000-0000-000076100000}"/>
    <cellStyle name="Navadno 15 2 2 4" xfId="4216" xr:uid="{00000000-0005-0000-0000-000077100000}"/>
    <cellStyle name="Navadno 15 2 3" xfId="4217" xr:uid="{00000000-0005-0000-0000-000078100000}"/>
    <cellStyle name="Navadno 15 2 3 2" xfId="4218" xr:uid="{00000000-0005-0000-0000-000079100000}"/>
    <cellStyle name="Navadno 15 2 3 2 2" xfId="4219" xr:uid="{00000000-0005-0000-0000-00007A100000}"/>
    <cellStyle name="Navadno 15 2 3 3" xfId="4220" xr:uid="{00000000-0005-0000-0000-00007B100000}"/>
    <cellStyle name="Navadno 15 2 4" xfId="4221" xr:uid="{00000000-0005-0000-0000-00007C100000}"/>
    <cellStyle name="Navadno 15 2 4 2" xfId="4222" xr:uid="{00000000-0005-0000-0000-00007D100000}"/>
    <cellStyle name="Navadno 15 2 5" xfId="4223" xr:uid="{00000000-0005-0000-0000-00007E100000}"/>
    <cellStyle name="Navadno 15 3" xfId="4224" xr:uid="{00000000-0005-0000-0000-00007F100000}"/>
    <cellStyle name="Navadno 15 3 2" xfId="4225" xr:uid="{00000000-0005-0000-0000-000080100000}"/>
    <cellStyle name="Navadno 15 3 2 2" xfId="4226" xr:uid="{00000000-0005-0000-0000-000081100000}"/>
    <cellStyle name="Navadno 15 3 2 2 2" xfId="4227" xr:uid="{00000000-0005-0000-0000-000082100000}"/>
    <cellStyle name="Navadno 15 3 2 2 2 2" xfId="4228" xr:uid="{00000000-0005-0000-0000-000083100000}"/>
    <cellStyle name="Navadno 15 3 2 2 3" xfId="4229" xr:uid="{00000000-0005-0000-0000-000084100000}"/>
    <cellStyle name="Navadno 15 3 2 3" xfId="4230" xr:uid="{00000000-0005-0000-0000-000085100000}"/>
    <cellStyle name="Navadno 15 3 2 3 2" xfId="4231" xr:uid="{00000000-0005-0000-0000-000086100000}"/>
    <cellStyle name="Navadno 15 3 2 4" xfId="4232" xr:uid="{00000000-0005-0000-0000-000087100000}"/>
    <cellStyle name="Navadno 15 3 3" xfId="4233" xr:uid="{00000000-0005-0000-0000-000088100000}"/>
    <cellStyle name="Navadno 15 3 3 2" xfId="4234" xr:uid="{00000000-0005-0000-0000-000089100000}"/>
    <cellStyle name="Navadno 15 3 3 2 2" xfId="4235" xr:uid="{00000000-0005-0000-0000-00008A100000}"/>
    <cellStyle name="Navadno 15 3 3 3" xfId="4236" xr:uid="{00000000-0005-0000-0000-00008B100000}"/>
    <cellStyle name="Navadno 15 3 4" xfId="4237" xr:uid="{00000000-0005-0000-0000-00008C100000}"/>
    <cellStyle name="Navadno 15 3 4 2" xfId="4238" xr:uid="{00000000-0005-0000-0000-00008D100000}"/>
    <cellStyle name="Navadno 15 3 5" xfId="4239" xr:uid="{00000000-0005-0000-0000-00008E100000}"/>
    <cellStyle name="Navadno 15 4" xfId="4240" xr:uid="{00000000-0005-0000-0000-00008F100000}"/>
    <cellStyle name="Navadno 15 4 2" xfId="4241" xr:uid="{00000000-0005-0000-0000-000090100000}"/>
    <cellStyle name="Navadno 15 5" xfId="4242" xr:uid="{00000000-0005-0000-0000-000091100000}"/>
    <cellStyle name="Navadno 15 6" xfId="4243" xr:uid="{00000000-0005-0000-0000-000092100000}"/>
    <cellStyle name="Navadno 16 2" xfId="4244" xr:uid="{00000000-0005-0000-0000-000093100000}"/>
    <cellStyle name="Navadno 16 2 2" xfId="4245" xr:uid="{00000000-0005-0000-0000-000094100000}"/>
    <cellStyle name="Navadno 16 2 2 2" xfId="4246" xr:uid="{00000000-0005-0000-0000-000095100000}"/>
    <cellStyle name="Navadno 16 2 2 2 2" xfId="4247" xr:uid="{00000000-0005-0000-0000-000096100000}"/>
    <cellStyle name="Navadno 16 2 2 2 2 2" xfId="4248" xr:uid="{00000000-0005-0000-0000-000097100000}"/>
    <cellStyle name="Navadno 16 2 2 2 3" xfId="4249" xr:uid="{00000000-0005-0000-0000-000098100000}"/>
    <cellStyle name="Navadno 16 2 2 3" xfId="4250" xr:uid="{00000000-0005-0000-0000-000099100000}"/>
    <cellStyle name="Navadno 16 2 2 3 2" xfId="4251" xr:uid="{00000000-0005-0000-0000-00009A100000}"/>
    <cellStyle name="Navadno 16 2 2 4" xfId="4252" xr:uid="{00000000-0005-0000-0000-00009B100000}"/>
    <cellStyle name="Navadno 16 2 3" xfId="4253" xr:uid="{00000000-0005-0000-0000-00009C100000}"/>
    <cellStyle name="Navadno 16 2 3 2" xfId="4254" xr:uid="{00000000-0005-0000-0000-00009D100000}"/>
    <cellStyle name="Navadno 16 2 3 2 2" xfId="4255" xr:uid="{00000000-0005-0000-0000-00009E100000}"/>
    <cellStyle name="Navadno 16 2 3 3" xfId="4256" xr:uid="{00000000-0005-0000-0000-00009F100000}"/>
    <cellStyle name="Navadno 16 2 4" xfId="4257" xr:uid="{00000000-0005-0000-0000-0000A0100000}"/>
    <cellStyle name="Navadno 16 2 4 2" xfId="4258" xr:uid="{00000000-0005-0000-0000-0000A1100000}"/>
    <cellStyle name="Navadno 16 2 5" xfId="4259" xr:uid="{00000000-0005-0000-0000-0000A2100000}"/>
    <cellStyle name="Navadno 16 2 6" xfId="4260" xr:uid="{00000000-0005-0000-0000-0000A3100000}"/>
    <cellStyle name="Navadno 16 2 6 2" xfId="4261" xr:uid="{00000000-0005-0000-0000-0000A4100000}"/>
    <cellStyle name="Navadno 16 3" xfId="4262" xr:uid="{00000000-0005-0000-0000-0000A5100000}"/>
    <cellStyle name="Navadno 16 3 2" xfId="4263" xr:uid="{00000000-0005-0000-0000-0000A6100000}"/>
    <cellStyle name="Navadno 16 3 2 2" xfId="4264" xr:uid="{00000000-0005-0000-0000-0000A7100000}"/>
    <cellStyle name="Navadno 16 3 2 2 2" xfId="4265" xr:uid="{00000000-0005-0000-0000-0000A8100000}"/>
    <cellStyle name="Navadno 16 3 2 2 2 2" xfId="4266" xr:uid="{00000000-0005-0000-0000-0000A9100000}"/>
    <cellStyle name="Navadno 16 3 2 2 3" xfId="4267" xr:uid="{00000000-0005-0000-0000-0000AA100000}"/>
    <cellStyle name="Navadno 16 3 2 3" xfId="4268" xr:uid="{00000000-0005-0000-0000-0000AB100000}"/>
    <cellStyle name="Navadno 16 3 2 3 2" xfId="4269" xr:uid="{00000000-0005-0000-0000-0000AC100000}"/>
    <cellStyle name="Navadno 16 3 2 4" xfId="4270" xr:uid="{00000000-0005-0000-0000-0000AD100000}"/>
    <cellStyle name="Navadno 16 3 3" xfId="4271" xr:uid="{00000000-0005-0000-0000-0000AE100000}"/>
    <cellStyle name="Navadno 16 3 3 2" xfId="4272" xr:uid="{00000000-0005-0000-0000-0000AF100000}"/>
    <cellStyle name="Navadno 16 3 3 2 2" xfId="4273" xr:uid="{00000000-0005-0000-0000-0000B0100000}"/>
    <cellStyle name="Navadno 16 3 3 3" xfId="4274" xr:uid="{00000000-0005-0000-0000-0000B1100000}"/>
    <cellStyle name="Navadno 16 3 4" xfId="4275" xr:uid="{00000000-0005-0000-0000-0000B2100000}"/>
    <cellStyle name="Navadno 16 3 4 2" xfId="4276" xr:uid="{00000000-0005-0000-0000-0000B3100000}"/>
    <cellStyle name="Navadno 16 3 5" xfId="4277" xr:uid="{00000000-0005-0000-0000-0000B4100000}"/>
    <cellStyle name="Navadno 16 4" xfId="4278" xr:uid="{00000000-0005-0000-0000-0000B5100000}"/>
    <cellStyle name="Navadno 16 5" xfId="4279" xr:uid="{00000000-0005-0000-0000-0000B6100000}"/>
    <cellStyle name="Navadno 16 6" xfId="4280" xr:uid="{00000000-0005-0000-0000-0000B7100000}"/>
    <cellStyle name="Navadno 16 7" xfId="4281" xr:uid="{00000000-0005-0000-0000-0000B8100000}"/>
    <cellStyle name="Navadno 17 2" xfId="4282" xr:uid="{00000000-0005-0000-0000-0000B9100000}"/>
    <cellStyle name="Navadno 17 2 2" xfId="4283" xr:uid="{00000000-0005-0000-0000-0000BA100000}"/>
    <cellStyle name="Navadno 17 2 2 2" xfId="4284" xr:uid="{00000000-0005-0000-0000-0000BB100000}"/>
    <cellStyle name="Navadno 17 2 2 2 2" xfId="4285" xr:uid="{00000000-0005-0000-0000-0000BC100000}"/>
    <cellStyle name="Navadno 17 2 2 2 2 2" xfId="4286" xr:uid="{00000000-0005-0000-0000-0000BD100000}"/>
    <cellStyle name="Navadno 17 2 2 2 3" xfId="4287" xr:uid="{00000000-0005-0000-0000-0000BE100000}"/>
    <cellStyle name="Navadno 17 2 2 3" xfId="4288" xr:uid="{00000000-0005-0000-0000-0000BF100000}"/>
    <cellStyle name="Navadno 17 2 2 3 2" xfId="4289" xr:uid="{00000000-0005-0000-0000-0000C0100000}"/>
    <cellStyle name="Navadno 17 2 2 4" xfId="4290" xr:uid="{00000000-0005-0000-0000-0000C1100000}"/>
    <cellStyle name="Navadno 17 2 3" xfId="4291" xr:uid="{00000000-0005-0000-0000-0000C2100000}"/>
    <cellStyle name="Navadno 17 2 3 2" xfId="4292" xr:uid="{00000000-0005-0000-0000-0000C3100000}"/>
    <cellStyle name="Navadno 17 2 3 2 2" xfId="4293" xr:uid="{00000000-0005-0000-0000-0000C4100000}"/>
    <cellStyle name="Navadno 17 2 3 3" xfId="4294" xr:uid="{00000000-0005-0000-0000-0000C5100000}"/>
    <cellStyle name="Navadno 17 2 4" xfId="4295" xr:uid="{00000000-0005-0000-0000-0000C6100000}"/>
    <cellStyle name="Navadno 17 2 4 2" xfId="4296" xr:uid="{00000000-0005-0000-0000-0000C7100000}"/>
    <cellStyle name="Navadno 17 2 5" xfId="4297" xr:uid="{00000000-0005-0000-0000-0000C8100000}"/>
    <cellStyle name="Navadno 17 3" xfId="4298" xr:uid="{00000000-0005-0000-0000-0000C9100000}"/>
    <cellStyle name="Navadno 17 3 2" xfId="4299" xr:uid="{00000000-0005-0000-0000-0000CA100000}"/>
    <cellStyle name="Navadno 17 3 2 2" xfId="4300" xr:uid="{00000000-0005-0000-0000-0000CB100000}"/>
    <cellStyle name="Navadno 17 3 2 2 2" xfId="4301" xr:uid="{00000000-0005-0000-0000-0000CC100000}"/>
    <cellStyle name="Navadno 17 3 2 2 2 2" xfId="4302" xr:uid="{00000000-0005-0000-0000-0000CD100000}"/>
    <cellStyle name="Navadno 17 3 2 2 3" xfId="4303" xr:uid="{00000000-0005-0000-0000-0000CE100000}"/>
    <cellStyle name="Navadno 17 3 2 3" xfId="4304" xr:uid="{00000000-0005-0000-0000-0000CF100000}"/>
    <cellStyle name="Navadno 17 3 2 3 2" xfId="4305" xr:uid="{00000000-0005-0000-0000-0000D0100000}"/>
    <cellStyle name="Navadno 17 3 2 4" xfId="4306" xr:uid="{00000000-0005-0000-0000-0000D1100000}"/>
    <cellStyle name="Navadno 17 3 3" xfId="4307" xr:uid="{00000000-0005-0000-0000-0000D2100000}"/>
    <cellStyle name="Navadno 17 3 3 2" xfId="4308" xr:uid="{00000000-0005-0000-0000-0000D3100000}"/>
    <cellStyle name="Navadno 17 3 3 2 2" xfId="4309" xr:uid="{00000000-0005-0000-0000-0000D4100000}"/>
    <cellStyle name="Navadno 17 3 3 3" xfId="4310" xr:uid="{00000000-0005-0000-0000-0000D5100000}"/>
    <cellStyle name="Navadno 17 3 4" xfId="4311" xr:uid="{00000000-0005-0000-0000-0000D6100000}"/>
    <cellStyle name="Navadno 17 3 4 2" xfId="4312" xr:uid="{00000000-0005-0000-0000-0000D7100000}"/>
    <cellStyle name="Navadno 17 3 5" xfId="4313" xr:uid="{00000000-0005-0000-0000-0000D8100000}"/>
    <cellStyle name="Navadno 17 4" xfId="4314" xr:uid="{00000000-0005-0000-0000-0000D9100000}"/>
    <cellStyle name="Navadno 17 5" xfId="4315" xr:uid="{00000000-0005-0000-0000-0000DA100000}"/>
    <cellStyle name="Navadno 18 2" xfId="4316" xr:uid="{00000000-0005-0000-0000-0000DB100000}"/>
    <cellStyle name="Navadno 18 2 2" xfId="4317" xr:uid="{00000000-0005-0000-0000-0000DC100000}"/>
    <cellStyle name="Navadno 18 2 2 2" xfId="4318" xr:uid="{00000000-0005-0000-0000-0000DD100000}"/>
    <cellStyle name="Navadno 18 2 2 2 2" xfId="4319" xr:uid="{00000000-0005-0000-0000-0000DE100000}"/>
    <cellStyle name="Navadno 18 2 2 2 2 2" xfId="4320" xr:uid="{00000000-0005-0000-0000-0000DF100000}"/>
    <cellStyle name="Navadno 18 2 2 2 3" xfId="4321" xr:uid="{00000000-0005-0000-0000-0000E0100000}"/>
    <cellStyle name="Navadno 18 2 2 3" xfId="4322" xr:uid="{00000000-0005-0000-0000-0000E1100000}"/>
    <cellStyle name="Navadno 18 2 2 3 2" xfId="4323" xr:uid="{00000000-0005-0000-0000-0000E2100000}"/>
    <cellStyle name="Navadno 18 2 2 4" xfId="4324" xr:uid="{00000000-0005-0000-0000-0000E3100000}"/>
    <cellStyle name="Navadno 18 2 3" xfId="4325" xr:uid="{00000000-0005-0000-0000-0000E4100000}"/>
    <cellStyle name="Navadno 18 2 3 2" xfId="4326" xr:uid="{00000000-0005-0000-0000-0000E5100000}"/>
    <cellStyle name="Navadno 18 2 3 2 2" xfId="4327" xr:uid="{00000000-0005-0000-0000-0000E6100000}"/>
    <cellStyle name="Navadno 18 2 3 3" xfId="4328" xr:uid="{00000000-0005-0000-0000-0000E7100000}"/>
    <cellStyle name="Navadno 18 2 4" xfId="4329" xr:uid="{00000000-0005-0000-0000-0000E8100000}"/>
    <cellStyle name="Navadno 18 2 4 2" xfId="4330" xr:uid="{00000000-0005-0000-0000-0000E9100000}"/>
    <cellStyle name="Navadno 18 2 5" xfId="4331" xr:uid="{00000000-0005-0000-0000-0000EA100000}"/>
    <cellStyle name="Navadno 18 3" xfId="4332" xr:uid="{00000000-0005-0000-0000-0000EB100000}"/>
    <cellStyle name="Navadno 18 3 2" xfId="4333" xr:uid="{00000000-0005-0000-0000-0000EC100000}"/>
    <cellStyle name="Navadno 18 3 2 2" xfId="4334" xr:uid="{00000000-0005-0000-0000-0000ED100000}"/>
    <cellStyle name="Navadno 18 3 2 2 2" xfId="4335" xr:uid="{00000000-0005-0000-0000-0000EE100000}"/>
    <cellStyle name="Navadno 18 3 2 2 2 2" xfId="4336" xr:uid="{00000000-0005-0000-0000-0000EF100000}"/>
    <cellStyle name="Navadno 18 3 2 2 3" xfId="4337" xr:uid="{00000000-0005-0000-0000-0000F0100000}"/>
    <cellStyle name="Navadno 18 3 2 3" xfId="4338" xr:uid="{00000000-0005-0000-0000-0000F1100000}"/>
    <cellStyle name="Navadno 18 3 2 3 2" xfId="4339" xr:uid="{00000000-0005-0000-0000-0000F2100000}"/>
    <cellStyle name="Navadno 18 3 2 4" xfId="4340" xr:uid="{00000000-0005-0000-0000-0000F3100000}"/>
    <cellStyle name="Navadno 18 3 3" xfId="4341" xr:uid="{00000000-0005-0000-0000-0000F4100000}"/>
    <cellStyle name="Navadno 18 3 3 2" xfId="4342" xr:uid="{00000000-0005-0000-0000-0000F5100000}"/>
    <cellStyle name="Navadno 18 3 3 2 2" xfId="4343" xr:uid="{00000000-0005-0000-0000-0000F6100000}"/>
    <cellStyle name="Navadno 18 3 3 3" xfId="4344" xr:uid="{00000000-0005-0000-0000-0000F7100000}"/>
    <cellStyle name="Navadno 18 3 4" xfId="4345" xr:uid="{00000000-0005-0000-0000-0000F8100000}"/>
    <cellStyle name="Navadno 18 3 4 2" xfId="4346" xr:uid="{00000000-0005-0000-0000-0000F9100000}"/>
    <cellStyle name="Navadno 18 3 5" xfId="4347" xr:uid="{00000000-0005-0000-0000-0000FA100000}"/>
    <cellStyle name="Navadno 18 4" xfId="4348" xr:uid="{00000000-0005-0000-0000-0000FB100000}"/>
    <cellStyle name="Navadno 18 5" xfId="4349" xr:uid="{00000000-0005-0000-0000-0000FC100000}"/>
    <cellStyle name="Navadno 18 6" xfId="4350" xr:uid="{00000000-0005-0000-0000-0000FD100000}"/>
    <cellStyle name="Navadno 19 2" xfId="4351" xr:uid="{00000000-0005-0000-0000-0000FE100000}"/>
    <cellStyle name="Navadno 19 2 2" xfId="4352" xr:uid="{00000000-0005-0000-0000-0000FF100000}"/>
    <cellStyle name="Navadno 19 2 2 2" xfId="4353" xr:uid="{00000000-0005-0000-0000-000000110000}"/>
    <cellStyle name="Navadno 19 2 2 2 2" xfId="4354" xr:uid="{00000000-0005-0000-0000-000001110000}"/>
    <cellStyle name="Navadno 19 2 2 2 2 2" xfId="4355" xr:uid="{00000000-0005-0000-0000-000002110000}"/>
    <cellStyle name="Navadno 19 2 2 2 3" xfId="4356" xr:uid="{00000000-0005-0000-0000-000003110000}"/>
    <cellStyle name="Navadno 19 2 2 3" xfId="4357" xr:uid="{00000000-0005-0000-0000-000004110000}"/>
    <cellStyle name="Navadno 19 2 2 3 2" xfId="4358" xr:uid="{00000000-0005-0000-0000-000005110000}"/>
    <cellStyle name="Navadno 19 2 2 4" xfId="4359" xr:uid="{00000000-0005-0000-0000-000006110000}"/>
    <cellStyle name="Navadno 19 2 3" xfId="4360" xr:uid="{00000000-0005-0000-0000-000007110000}"/>
    <cellStyle name="Navadno 19 2 3 2" xfId="4361" xr:uid="{00000000-0005-0000-0000-000008110000}"/>
    <cellStyle name="Navadno 19 2 3 2 2" xfId="4362" xr:uid="{00000000-0005-0000-0000-000009110000}"/>
    <cellStyle name="Navadno 19 2 3 3" xfId="4363" xr:uid="{00000000-0005-0000-0000-00000A110000}"/>
    <cellStyle name="Navadno 19 2 4" xfId="4364" xr:uid="{00000000-0005-0000-0000-00000B110000}"/>
    <cellStyle name="Navadno 19 2 4 2" xfId="4365" xr:uid="{00000000-0005-0000-0000-00000C110000}"/>
    <cellStyle name="Navadno 19 2 5" xfId="4366" xr:uid="{00000000-0005-0000-0000-00000D110000}"/>
    <cellStyle name="Navadno 19 3" xfId="4367" xr:uid="{00000000-0005-0000-0000-00000E110000}"/>
    <cellStyle name="Navadno 19 3 2" xfId="4368" xr:uid="{00000000-0005-0000-0000-00000F110000}"/>
    <cellStyle name="Navadno 19 3 2 2" xfId="4369" xr:uid="{00000000-0005-0000-0000-000010110000}"/>
    <cellStyle name="Navadno 19 3 2 2 2" xfId="4370" xr:uid="{00000000-0005-0000-0000-000011110000}"/>
    <cellStyle name="Navadno 19 3 2 2 2 2" xfId="4371" xr:uid="{00000000-0005-0000-0000-000012110000}"/>
    <cellStyle name="Navadno 19 3 2 2 3" xfId="4372" xr:uid="{00000000-0005-0000-0000-000013110000}"/>
    <cellStyle name="Navadno 19 3 2 3" xfId="4373" xr:uid="{00000000-0005-0000-0000-000014110000}"/>
    <cellStyle name="Navadno 19 3 2 3 2" xfId="4374" xr:uid="{00000000-0005-0000-0000-000015110000}"/>
    <cellStyle name="Navadno 19 3 2 4" xfId="4375" xr:uid="{00000000-0005-0000-0000-000016110000}"/>
    <cellStyle name="Navadno 19 3 3" xfId="4376" xr:uid="{00000000-0005-0000-0000-000017110000}"/>
    <cellStyle name="Navadno 19 3 3 2" xfId="4377" xr:uid="{00000000-0005-0000-0000-000018110000}"/>
    <cellStyle name="Navadno 19 3 3 2 2" xfId="4378" xr:uid="{00000000-0005-0000-0000-000019110000}"/>
    <cellStyle name="Navadno 19 3 3 3" xfId="4379" xr:uid="{00000000-0005-0000-0000-00001A110000}"/>
    <cellStyle name="Navadno 19 3 4" xfId="4380" xr:uid="{00000000-0005-0000-0000-00001B110000}"/>
    <cellStyle name="Navadno 19 3 4 2" xfId="4381" xr:uid="{00000000-0005-0000-0000-00001C110000}"/>
    <cellStyle name="Navadno 19 3 5" xfId="4382" xr:uid="{00000000-0005-0000-0000-00001D110000}"/>
    <cellStyle name="Navadno 19 4" xfId="4383" xr:uid="{00000000-0005-0000-0000-00001E110000}"/>
    <cellStyle name="Navadno 19 5" xfId="4384" xr:uid="{00000000-0005-0000-0000-00001F110000}"/>
    <cellStyle name="Navadno 19 6" xfId="4385" xr:uid="{00000000-0005-0000-0000-000020110000}"/>
    <cellStyle name="Navadno 198 2" xfId="4386" xr:uid="{00000000-0005-0000-0000-000021110000}"/>
    <cellStyle name="Navadno 2" xfId="11580" xr:uid="{13423AB3-E81A-4E58-881C-7B64D5B4F4C7}"/>
    <cellStyle name="Navadno 2 10" xfId="4387" xr:uid="{00000000-0005-0000-0000-000022110000}"/>
    <cellStyle name="Navadno 2 10 2" xfId="4388" xr:uid="{00000000-0005-0000-0000-000023110000}"/>
    <cellStyle name="Navadno 2 10 3" xfId="10852" xr:uid="{1AF89D22-6080-424B-BBE4-46BB038203B2}"/>
    <cellStyle name="Navadno 2 10 7" xfId="4389" xr:uid="{00000000-0005-0000-0000-000024110000}"/>
    <cellStyle name="Navadno 2 10 7 2" xfId="10853" xr:uid="{9A1620BD-8A5B-4494-B910-B35773713FF4}"/>
    <cellStyle name="Navadno 2 11" xfId="4390" xr:uid="{00000000-0005-0000-0000-000025110000}"/>
    <cellStyle name="Navadno 2 11 2" xfId="4391" xr:uid="{00000000-0005-0000-0000-000026110000}"/>
    <cellStyle name="Navadno 2 11 3" xfId="10854" xr:uid="{686F0A4E-0A81-4472-86EA-9FFFEE8BE433}"/>
    <cellStyle name="Navadno 2 11 4" xfId="11581" xr:uid="{9125C52A-3B4B-4C1B-8303-C19510E6C8E0}"/>
    <cellStyle name="Navadno 2 12" xfId="4392" xr:uid="{00000000-0005-0000-0000-000027110000}"/>
    <cellStyle name="Navadno 2 12 2" xfId="4393" xr:uid="{00000000-0005-0000-0000-000028110000}"/>
    <cellStyle name="Navadno 2 12 3" xfId="10855" xr:uid="{6D80585D-163C-472B-A4D7-4A1C8FE8D4BC}"/>
    <cellStyle name="Navadno 2 13" xfId="4394" xr:uid="{00000000-0005-0000-0000-000029110000}"/>
    <cellStyle name="Navadno 2 13 2" xfId="10856" xr:uid="{7D25C64C-E6C4-470E-8E73-8F753A790119}"/>
    <cellStyle name="Navadno 2 14" xfId="11597" xr:uid="{672096E9-113E-44E9-91A8-3F99939E33CB}"/>
    <cellStyle name="Navadno 2 2" xfId="4395" xr:uid="{00000000-0005-0000-0000-00002A110000}"/>
    <cellStyle name="Navadno 2 2 2" xfId="4396" xr:uid="{00000000-0005-0000-0000-00002B110000}"/>
    <cellStyle name="Navadno 2 2 2 2" xfId="4397" xr:uid="{00000000-0005-0000-0000-00002C110000}"/>
    <cellStyle name="Navadno 2 2 2 2 2" xfId="4398" xr:uid="{00000000-0005-0000-0000-00002D110000}"/>
    <cellStyle name="Navadno 2 2 2 2 3" xfId="10859" xr:uid="{B48831C5-14BC-4E03-B7CC-1490D6AEDEFB}"/>
    <cellStyle name="Navadno 2 2 2 3" xfId="4399" xr:uid="{00000000-0005-0000-0000-00002E110000}"/>
    <cellStyle name="Navadno 2 2 2 3 2" xfId="4400" xr:uid="{00000000-0005-0000-0000-00002F110000}"/>
    <cellStyle name="Navadno 2 2 2 3 3" xfId="4401" xr:uid="{00000000-0005-0000-0000-000030110000}"/>
    <cellStyle name="Navadno 2 2 2 3 4" xfId="4402" xr:uid="{00000000-0005-0000-0000-000031110000}"/>
    <cellStyle name="Navadno 2 2 2 3 5" xfId="10860" xr:uid="{2E177819-8411-4E49-B524-3368E4A495E8}"/>
    <cellStyle name="Navadno 2 2 2 4" xfId="4403" xr:uid="{00000000-0005-0000-0000-000032110000}"/>
    <cellStyle name="Navadno 2 2 2 4 2" xfId="4404" xr:uid="{00000000-0005-0000-0000-000033110000}"/>
    <cellStyle name="Navadno 2 2 2 5" xfId="4405" xr:uid="{00000000-0005-0000-0000-000034110000}"/>
    <cellStyle name="Navadno 2 2 2 6" xfId="4406" xr:uid="{00000000-0005-0000-0000-000035110000}"/>
    <cellStyle name="Navadno 2 2 2 7" xfId="4407" xr:uid="{00000000-0005-0000-0000-000036110000}"/>
    <cellStyle name="Navadno 2 2 2 8" xfId="4408" xr:uid="{00000000-0005-0000-0000-000037110000}"/>
    <cellStyle name="Navadno 2 2 2 9" xfId="10858" xr:uid="{16C40233-8186-467F-A13E-6BF286DA4BF6}"/>
    <cellStyle name="Navadno 2 2 3" xfId="4409" xr:uid="{00000000-0005-0000-0000-000038110000}"/>
    <cellStyle name="Navadno 2 2 3 2" xfId="4410" xr:uid="{00000000-0005-0000-0000-000039110000}"/>
    <cellStyle name="Navadno 2 2 3 2 2" xfId="4411" xr:uid="{00000000-0005-0000-0000-00003A110000}"/>
    <cellStyle name="Navadno 2 2 3 2 3" xfId="4412" xr:uid="{00000000-0005-0000-0000-00003B110000}"/>
    <cellStyle name="Navadno 2 2 3 2 4" xfId="10862" xr:uid="{D84F4298-6E57-4B2A-BBA5-239894AA3911}"/>
    <cellStyle name="Navadno 2 2 3 3" xfId="4413" xr:uid="{00000000-0005-0000-0000-00003C110000}"/>
    <cellStyle name="Navadno 2 2 3 4" xfId="4414" xr:uid="{00000000-0005-0000-0000-00003D110000}"/>
    <cellStyle name="Navadno 2 2 3 5" xfId="4415" xr:uid="{00000000-0005-0000-0000-00003E110000}"/>
    <cellStyle name="Navadno 2 2 3 6" xfId="10861" xr:uid="{2964F2D1-DAA2-4C62-8A05-E0BD0216FF65}"/>
    <cellStyle name="Navadno 2 2 4" xfId="4416" xr:uid="{00000000-0005-0000-0000-00003F110000}"/>
    <cellStyle name="Navadno 2 2 4 2" xfId="4417" xr:uid="{00000000-0005-0000-0000-000040110000}"/>
    <cellStyle name="Navadno 2 2 4 2 2" xfId="4418" xr:uid="{00000000-0005-0000-0000-000041110000}"/>
    <cellStyle name="Navadno 2 2 4 3" xfId="4419" xr:uid="{00000000-0005-0000-0000-000042110000}"/>
    <cellStyle name="Navadno 2 2 4 4" xfId="4420" xr:uid="{00000000-0005-0000-0000-000043110000}"/>
    <cellStyle name="Navadno 2 2 4 5" xfId="10863" xr:uid="{D48C02CE-F6C7-4926-96AC-9B469739133E}"/>
    <cellStyle name="Navadno 2 2 5" xfId="4421" xr:uid="{00000000-0005-0000-0000-000044110000}"/>
    <cellStyle name="Navadno 2 2 6" xfId="4422" xr:uid="{00000000-0005-0000-0000-000045110000}"/>
    <cellStyle name="Navadno 2 2 7" xfId="4423" xr:uid="{00000000-0005-0000-0000-000046110000}"/>
    <cellStyle name="Navadno 2 2 8" xfId="10857" xr:uid="{B9F5D0FD-80A4-4AEF-924F-18566DC779C7}"/>
    <cellStyle name="Navadno 2 2_H1.11" xfId="4424" xr:uid="{00000000-0005-0000-0000-000047110000}"/>
    <cellStyle name="Navadno 2 3" xfId="4425" xr:uid="{00000000-0005-0000-0000-000048110000}"/>
    <cellStyle name="Navadno 2 3 2" xfId="4426" xr:uid="{00000000-0005-0000-0000-000049110000}"/>
    <cellStyle name="Navadno 2 3 2 2" xfId="4427" xr:uid="{00000000-0005-0000-0000-00004A110000}"/>
    <cellStyle name="Navadno 2 3 2 2 2" xfId="4428" xr:uid="{00000000-0005-0000-0000-00004B110000}"/>
    <cellStyle name="Navadno 2 3 2 2 3" xfId="10866" xr:uid="{77419255-1B8D-4484-91FF-1556AD7516FA}"/>
    <cellStyle name="Navadno 2 3 2 3" xfId="4429" xr:uid="{00000000-0005-0000-0000-00004C110000}"/>
    <cellStyle name="Navadno 2 3 2 3 2" xfId="4430" xr:uid="{00000000-0005-0000-0000-00004D110000}"/>
    <cellStyle name="Navadno 2 3 2 3 3" xfId="10867" xr:uid="{32B0A6AF-95D5-4790-A83A-59EC0E3BB27E}"/>
    <cellStyle name="Navadno 2 3 2 4" xfId="4431" xr:uid="{00000000-0005-0000-0000-00004E110000}"/>
    <cellStyle name="Navadno 2 3 2 4 2" xfId="10868" xr:uid="{FF13D502-3059-4668-AA29-6A70D35549E9}"/>
    <cellStyle name="Navadno 2 3 2 5" xfId="4432" xr:uid="{00000000-0005-0000-0000-00004F110000}"/>
    <cellStyle name="Navadno 2 3 2 5 2" xfId="10869" xr:uid="{0324CA5D-5E65-4AD4-8327-E251FCD5BF51}"/>
    <cellStyle name="Navadno 2 3 2 6" xfId="4433" xr:uid="{00000000-0005-0000-0000-000050110000}"/>
    <cellStyle name="Navadno 2 3 2 7" xfId="10865" xr:uid="{40B182D8-9D7A-4610-B3DC-9A774BD7AE4B}"/>
    <cellStyle name="Navadno 2 3 3" xfId="4434" xr:uid="{00000000-0005-0000-0000-000051110000}"/>
    <cellStyle name="Navadno 2 3 3 2" xfId="4435" xr:uid="{00000000-0005-0000-0000-000052110000}"/>
    <cellStyle name="Navadno 2 3 3 3" xfId="4436" xr:uid="{00000000-0005-0000-0000-000053110000}"/>
    <cellStyle name="Navadno 2 3 3 4" xfId="10870" xr:uid="{A893B65C-F0D5-4B0F-B363-ECB7EA492A08}"/>
    <cellStyle name="Navadno 2 3 4" xfId="4437" xr:uid="{00000000-0005-0000-0000-000054110000}"/>
    <cellStyle name="Navadno 2 3 4 2" xfId="4438" xr:uid="{00000000-0005-0000-0000-000055110000}"/>
    <cellStyle name="Navadno 2 3 4 2 2" xfId="4439" xr:uid="{00000000-0005-0000-0000-000056110000}"/>
    <cellStyle name="Navadno 2 3 4 3" xfId="4440" xr:uid="{00000000-0005-0000-0000-000057110000}"/>
    <cellStyle name="Navadno 2 3 4 4" xfId="10871" xr:uid="{7346F236-2299-4D24-B5FF-C18A0CBDAFF4}"/>
    <cellStyle name="Navadno 2 3 5" xfId="4441" xr:uid="{00000000-0005-0000-0000-000058110000}"/>
    <cellStyle name="Navadno 2 3 5 2" xfId="4442" xr:uid="{00000000-0005-0000-0000-000059110000}"/>
    <cellStyle name="Navadno 2 3 5 3" xfId="10872" xr:uid="{B01C19C9-ADC0-417C-BD92-85B28A135576}"/>
    <cellStyle name="Navadno 2 3 6" xfId="4443" xr:uid="{00000000-0005-0000-0000-00005A110000}"/>
    <cellStyle name="Navadno 2 3 6 2" xfId="4444" xr:uid="{00000000-0005-0000-0000-00005B110000}"/>
    <cellStyle name="Navadno 2 3 6 3" xfId="4445" xr:uid="{00000000-0005-0000-0000-00005C110000}"/>
    <cellStyle name="Navadno 2 3 6 4" xfId="4446" xr:uid="{00000000-0005-0000-0000-00005D110000}"/>
    <cellStyle name="Navadno 2 3 6 5" xfId="10873" xr:uid="{F9E3B759-F44D-4189-83D7-C068EB79DB29}"/>
    <cellStyle name="Navadno 2 3 7" xfId="4447" xr:uid="{00000000-0005-0000-0000-00005E110000}"/>
    <cellStyle name="Navadno 2 3 7 2" xfId="4448" xr:uid="{00000000-0005-0000-0000-00005F110000}"/>
    <cellStyle name="Navadno 2 3 7 3" xfId="10874" xr:uid="{2CFFE598-50B7-486D-A3D5-C4B748E34120}"/>
    <cellStyle name="Navadno 2 3 8" xfId="10864" xr:uid="{366F3529-E347-48FA-9B6D-C57AB666719A}"/>
    <cellStyle name="Navadno 2 3_H1.11" xfId="4449" xr:uid="{00000000-0005-0000-0000-000060110000}"/>
    <cellStyle name="Navadno 2 4" xfId="4450" xr:uid="{00000000-0005-0000-0000-000061110000}"/>
    <cellStyle name="Navadno 2 4 2" xfId="4451" xr:uid="{00000000-0005-0000-0000-000062110000}"/>
    <cellStyle name="Navadno 2 4 2 2" xfId="10876" xr:uid="{77FADE4C-89B1-4268-99A2-E7BD6BD7C4D2}"/>
    <cellStyle name="Navadno 2 4 3" xfId="4452" xr:uid="{00000000-0005-0000-0000-000063110000}"/>
    <cellStyle name="Navadno 2 4 3 2" xfId="10877" xr:uid="{35047D5D-F569-447D-9674-C881B0C0C748}"/>
    <cellStyle name="Navadno 2 4 4" xfId="4453" xr:uid="{00000000-0005-0000-0000-000064110000}"/>
    <cellStyle name="Navadno 2 4 4 2" xfId="10878" xr:uid="{77476205-A1F8-4403-A07F-E623E1C9D269}"/>
    <cellStyle name="Navadno 2 4 5" xfId="4454" xr:uid="{00000000-0005-0000-0000-000065110000}"/>
    <cellStyle name="Navadno 2 4 5 2" xfId="10879" xr:uid="{C9E1BB10-6407-4FFE-8C8A-D4864C69945D}"/>
    <cellStyle name="Navadno 2 4 6" xfId="4455" xr:uid="{00000000-0005-0000-0000-000066110000}"/>
    <cellStyle name="Navadno 2 4 6 2" xfId="10880" xr:uid="{3325A250-B869-45A1-A30B-84BF398F7735}"/>
    <cellStyle name="Navadno 2 4 7" xfId="4456" xr:uid="{00000000-0005-0000-0000-000067110000}"/>
    <cellStyle name="Navadno 2 4 8" xfId="10875" xr:uid="{0A025598-859A-47F7-A351-A21314BD86A8}"/>
    <cellStyle name="Navadno 2 4_H1.11" xfId="4457" xr:uid="{00000000-0005-0000-0000-000068110000}"/>
    <cellStyle name="Navadno 2 5" xfId="4458" xr:uid="{00000000-0005-0000-0000-000069110000}"/>
    <cellStyle name="Navadno 2 5 2" xfId="4459" xr:uid="{00000000-0005-0000-0000-00006A110000}"/>
    <cellStyle name="Navadno 2 5 2 2" xfId="4460" xr:uid="{00000000-0005-0000-0000-00006B110000}"/>
    <cellStyle name="Navadno 2 5 2 3" xfId="10882" xr:uid="{8AE72CF5-FA4E-41BE-9C7C-142D60051A1E}"/>
    <cellStyle name="Navadno 2 5 3" xfId="4461" xr:uid="{00000000-0005-0000-0000-00006C110000}"/>
    <cellStyle name="Navadno 2 5 3 2" xfId="4462" xr:uid="{00000000-0005-0000-0000-00006D110000}"/>
    <cellStyle name="Navadno 2 5 3 3" xfId="4463" xr:uid="{00000000-0005-0000-0000-00006E110000}"/>
    <cellStyle name="Navadno 2 5 3 4" xfId="4464" xr:uid="{00000000-0005-0000-0000-00006F110000}"/>
    <cellStyle name="Navadno 2 5 3 5" xfId="10883" xr:uid="{74E508E5-9F21-4C69-87DB-9D0024D248AB}"/>
    <cellStyle name="Navadno 2 5 4" xfId="4465" xr:uid="{00000000-0005-0000-0000-000070110000}"/>
    <cellStyle name="Navadno 2 5 4 2" xfId="4466" xr:uid="{00000000-0005-0000-0000-000071110000}"/>
    <cellStyle name="Navadno 2 5 4 3" xfId="4467" xr:uid="{00000000-0005-0000-0000-000072110000}"/>
    <cellStyle name="Navadno 2 5 4 4" xfId="4468" xr:uid="{00000000-0005-0000-0000-000073110000}"/>
    <cellStyle name="Navadno 2 5 4 5" xfId="10884" xr:uid="{86C5F5F4-3893-48E7-81D2-13BD3A19C67A}"/>
    <cellStyle name="Navadno 2 5 5" xfId="4469" xr:uid="{00000000-0005-0000-0000-000074110000}"/>
    <cellStyle name="Navadno 2 5 5 2" xfId="4470" xr:uid="{00000000-0005-0000-0000-000075110000}"/>
    <cellStyle name="Navadno 2 5 5 3" xfId="10885" xr:uid="{1EFA53F1-537F-43FF-9776-2CA7F2FF426D}"/>
    <cellStyle name="Navadno 2 5 6" xfId="4471" xr:uid="{00000000-0005-0000-0000-000076110000}"/>
    <cellStyle name="Navadno 2 5 6 2" xfId="4472" xr:uid="{00000000-0005-0000-0000-000077110000}"/>
    <cellStyle name="Navadno 2 5 6 3" xfId="4473" xr:uid="{00000000-0005-0000-0000-000078110000}"/>
    <cellStyle name="Navadno 2 5 6 4" xfId="10886" xr:uid="{7B84A734-8152-4854-851C-386B43219AD5}"/>
    <cellStyle name="Navadno 2 5 7" xfId="4474" xr:uid="{00000000-0005-0000-0000-000079110000}"/>
    <cellStyle name="Navadno 2 5 8" xfId="10881" xr:uid="{E2E76D67-BEA2-4C1E-AD37-02BD27F8F22A}"/>
    <cellStyle name="Navadno 2 5_H1.11" xfId="4475" xr:uid="{00000000-0005-0000-0000-00007A110000}"/>
    <cellStyle name="Navadno 2 6" xfId="4476" xr:uid="{00000000-0005-0000-0000-00007B110000}"/>
    <cellStyle name="Navadno 2 6 2" xfId="4477" xr:uid="{00000000-0005-0000-0000-00007C110000}"/>
    <cellStyle name="Navadno 2 6 2 2" xfId="4478" xr:uid="{00000000-0005-0000-0000-00007D110000}"/>
    <cellStyle name="Navadno 2 6 2 3" xfId="10888" xr:uid="{2CC90905-7E99-4EC1-96EA-80A912F26319}"/>
    <cellStyle name="Navadno 2 6 3" xfId="4479" xr:uid="{00000000-0005-0000-0000-00007E110000}"/>
    <cellStyle name="Navadno 2 6 3 2" xfId="10889" xr:uid="{B8316FF7-CA93-47AC-918A-3BF0D9BBFA08}"/>
    <cellStyle name="Navadno 2 6 4" xfId="4480" xr:uid="{00000000-0005-0000-0000-00007F110000}"/>
    <cellStyle name="Navadno 2 6 4 2" xfId="10890" xr:uid="{156750F6-2B50-406E-9545-476F5447A90B}"/>
    <cellStyle name="Navadno 2 6 5" xfId="4481" xr:uid="{00000000-0005-0000-0000-000080110000}"/>
    <cellStyle name="Navadno 2 6 5 2" xfId="10891" xr:uid="{0A5F1468-91B1-4FA6-B36F-F36372D288FE}"/>
    <cellStyle name="Navadno 2 6 6" xfId="4482" xr:uid="{00000000-0005-0000-0000-000081110000}"/>
    <cellStyle name="Navadno 2 6 7" xfId="10887" xr:uid="{E302931F-BBCA-47E9-9AFD-A0DF957C3870}"/>
    <cellStyle name="Navadno 2 7" xfId="4483" xr:uid="{00000000-0005-0000-0000-000082110000}"/>
    <cellStyle name="Navadno 2 7 2" xfId="4484" xr:uid="{00000000-0005-0000-0000-000083110000}"/>
    <cellStyle name="Navadno 2 7 2 2" xfId="4485" xr:uid="{00000000-0005-0000-0000-000084110000}"/>
    <cellStyle name="Navadno 2 7 2 3" xfId="4486" xr:uid="{00000000-0005-0000-0000-000085110000}"/>
    <cellStyle name="Navadno 2 7 2 4" xfId="10893" xr:uid="{CB4D60D4-AA55-4E01-B693-B5288B61A433}"/>
    <cellStyle name="Navadno 2 7 3" xfId="4487" xr:uid="{00000000-0005-0000-0000-000086110000}"/>
    <cellStyle name="Navadno 2 7 3 2" xfId="4488" xr:uid="{00000000-0005-0000-0000-000087110000}"/>
    <cellStyle name="Navadno 2 7 3 3" xfId="10894" xr:uid="{909DE140-E274-4DEB-B113-88638A448947}"/>
    <cellStyle name="Navadno 2 7 4" xfId="4489" xr:uid="{00000000-0005-0000-0000-000088110000}"/>
    <cellStyle name="Navadno 2 7 4 2" xfId="10895" xr:uid="{F297DE1B-F31E-490B-81FB-334CC19A098B}"/>
    <cellStyle name="Navadno 2 7 5" xfId="4490" xr:uid="{00000000-0005-0000-0000-000089110000}"/>
    <cellStyle name="Navadno 2 7 5 2" xfId="10896" xr:uid="{EBB39689-4BAC-47F2-ABD0-D7B85F28D6F3}"/>
    <cellStyle name="Navadno 2 7 6" xfId="4491" xr:uid="{00000000-0005-0000-0000-00008A110000}"/>
    <cellStyle name="Navadno 2 7 7" xfId="10892" xr:uid="{BA0AEA45-0C2F-4B25-B9C9-B1ECC1FE5AA6}"/>
    <cellStyle name="Navadno 2 8" xfId="4492" xr:uid="{00000000-0005-0000-0000-00008B110000}"/>
    <cellStyle name="Navadno 2 8 2" xfId="4493" xr:uid="{00000000-0005-0000-0000-00008C110000}"/>
    <cellStyle name="Navadno 2 8 3" xfId="4494" xr:uid="{00000000-0005-0000-0000-00008D110000}"/>
    <cellStyle name="Navadno 2 8 4" xfId="10897" xr:uid="{0963A7FC-627C-4FED-822E-649B93135948}"/>
    <cellStyle name="Navadno 2 9" xfId="4495" xr:uid="{00000000-0005-0000-0000-00008E110000}"/>
    <cellStyle name="Navadno 2 9 2" xfId="4496" xr:uid="{00000000-0005-0000-0000-00008F110000}"/>
    <cellStyle name="Navadno 2 9 3" xfId="4497" xr:uid="{00000000-0005-0000-0000-000090110000}"/>
    <cellStyle name="Navadno 2 9 4" xfId="10898" xr:uid="{C1A634B1-50B1-4A30-826E-7B702F3DCC4F}"/>
    <cellStyle name="Navadno 20 2" xfId="4498" xr:uid="{00000000-0005-0000-0000-000091110000}"/>
    <cellStyle name="Navadno 20 2 2" xfId="4499" xr:uid="{00000000-0005-0000-0000-000092110000}"/>
    <cellStyle name="Navadno 20 2 2 2" xfId="4500" xr:uid="{00000000-0005-0000-0000-000093110000}"/>
    <cellStyle name="Navadno 20 2 2 2 2" xfId="4501" xr:uid="{00000000-0005-0000-0000-000094110000}"/>
    <cellStyle name="Navadno 20 2 2 2 2 2" xfId="4502" xr:uid="{00000000-0005-0000-0000-000095110000}"/>
    <cellStyle name="Navadno 20 2 2 2 3" xfId="4503" xr:uid="{00000000-0005-0000-0000-000096110000}"/>
    <cellStyle name="Navadno 20 2 2 3" xfId="4504" xr:uid="{00000000-0005-0000-0000-000097110000}"/>
    <cellStyle name="Navadno 20 2 2 3 2" xfId="4505" xr:uid="{00000000-0005-0000-0000-000098110000}"/>
    <cellStyle name="Navadno 20 2 2 4" xfId="4506" xr:uid="{00000000-0005-0000-0000-000099110000}"/>
    <cellStyle name="Navadno 20 2 3" xfId="4507" xr:uid="{00000000-0005-0000-0000-00009A110000}"/>
    <cellStyle name="Navadno 20 2 3 2" xfId="4508" xr:uid="{00000000-0005-0000-0000-00009B110000}"/>
    <cellStyle name="Navadno 20 2 3 2 2" xfId="4509" xr:uid="{00000000-0005-0000-0000-00009C110000}"/>
    <cellStyle name="Navadno 20 2 3 3" xfId="4510" xr:uid="{00000000-0005-0000-0000-00009D110000}"/>
    <cellStyle name="Navadno 20 2 4" xfId="4511" xr:uid="{00000000-0005-0000-0000-00009E110000}"/>
    <cellStyle name="Navadno 20 2 4 2" xfId="4512" xr:uid="{00000000-0005-0000-0000-00009F110000}"/>
    <cellStyle name="Navadno 20 2 5" xfId="4513" xr:uid="{00000000-0005-0000-0000-0000A0110000}"/>
    <cellStyle name="Navadno 20 3" xfId="4514" xr:uid="{00000000-0005-0000-0000-0000A1110000}"/>
    <cellStyle name="Navadno 20 3 2" xfId="4515" xr:uid="{00000000-0005-0000-0000-0000A2110000}"/>
    <cellStyle name="Navadno 20 3 2 2" xfId="4516" xr:uid="{00000000-0005-0000-0000-0000A3110000}"/>
    <cellStyle name="Navadno 20 3 2 2 2" xfId="4517" xr:uid="{00000000-0005-0000-0000-0000A4110000}"/>
    <cellStyle name="Navadno 20 3 2 2 2 2" xfId="4518" xr:uid="{00000000-0005-0000-0000-0000A5110000}"/>
    <cellStyle name="Navadno 20 3 2 2 3" xfId="4519" xr:uid="{00000000-0005-0000-0000-0000A6110000}"/>
    <cellStyle name="Navadno 20 3 2 3" xfId="4520" xr:uid="{00000000-0005-0000-0000-0000A7110000}"/>
    <cellStyle name="Navadno 20 3 2 3 2" xfId="4521" xr:uid="{00000000-0005-0000-0000-0000A8110000}"/>
    <cellStyle name="Navadno 20 3 2 4" xfId="4522" xr:uid="{00000000-0005-0000-0000-0000A9110000}"/>
    <cellStyle name="Navadno 20 3 3" xfId="4523" xr:uid="{00000000-0005-0000-0000-0000AA110000}"/>
    <cellStyle name="Navadno 20 3 3 2" xfId="4524" xr:uid="{00000000-0005-0000-0000-0000AB110000}"/>
    <cellStyle name="Navadno 20 3 3 2 2" xfId="4525" xr:uid="{00000000-0005-0000-0000-0000AC110000}"/>
    <cellStyle name="Navadno 20 3 3 3" xfId="4526" xr:uid="{00000000-0005-0000-0000-0000AD110000}"/>
    <cellStyle name="Navadno 20 3 4" xfId="4527" xr:uid="{00000000-0005-0000-0000-0000AE110000}"/>
    <cellStyle name="Navadno 20 3 4 2" xfId="4528" xr:uid="{00000000-0005-0000-0000-0000AF110000}"/>
    <cellStyle name="Navadno 20 3 5" xfId="4529" xr:uid="{00000000-0005-0000-0000-0000B0110000}"/>
    <cellStyle name="Navadno 20 4" xfId="4530" xr:uid="{00000000-0005-0000-0000-0000B1110000}"/>
    <cellStyle name="Navadno 20 5" xfId="4531" xr:uid="{00000000-0005-0000-0000-0000B2110000}"/>
    <cellStyle name="Navadno 21 2" xfId="4532" xr:uid="{00000000-0005-0000-0000-0000B3110000}"/>
    <cellStyle name="Navadno 21 3" xfId="4533" xr:uid="{00000000-0005-0000-0000-0000B4110000}"/>
    <cellStyle name="Navadno 21 4" xfId="4534" xr:uid="{00000000-0005-0000-0000-0000B5110000}"/>
    <cellStyle name="Navadno 214" xfId="4535" xr:uid="{00000000-0005-0000-0000-0000B6110000}"/>
    <cellStyle name="Navadno 214 2" xfId="10899" xr:uid="{80DB213D-3383-45B2-AE38-6071244A784C}"/>
    <cellStyle name="Navadno 22 2" xfId="4536" xr:uid="{00000000-0005-0000-0000-0000B7110000}"/>
    <cellStyle name="Navadno 22 3" xfId="4537" xr:uid="{00000000-0005-0000-0000-0000B8110000}"/>
    <cellStyle name="Navadno 23 2" xfId="4538" xr:uid="{00000000-0005-0000-0000-0000B9110000}"/>
    <cellStyle name="Navadno 23 3" xfId="4539" xr:uid="{00000000-0005-0000-0000-0000BA110000}"/>
    <cellStyle name="Navadno 24 2" xfId="4540" xr:uid="{00000000-0005-0000-0000-0000BB110000}"/>
    <cellStyle name="Navadno 24 3" xfId="4541" xr:uid="{00000000-0005-0000-0000-0000BC110000}"/>
    <cellStyle name="Navadno 25 2" xfId="4542" xr:uid="{00000000-0005-0000-0000-0000BD110000}"/>
    <cellStyle name="Navadno 25 2 2" xfId="4543" xr:uid="{00000000-0005-0000-0000-0000BE110000}"/>
    <cellStyle name="Navadno 25 2 2 2" xfId="4544" xr:uid="{00000000-0005-0000-0000-0000BF110000}"/>
    <cellStyle name="Navadno 25 2 2 2 2" xfId="4545" xr:uid="{00000000-0005-0000-0000-0000C0110000}"/>
    <cellStyle name="Navadno 25 2 2 2 2 2" xfId="4546" xr:uid="{00000000-0005-0000-0000-0000C1110000}"/>
    <cellStyle name="Navadno 25 2 2 2 3" xfId="4547" xr:uid="{00000000-0005-0000-0000-0000C2110000}"/>
    <cellStyle name="Navadno 25 2 2 3" xfId="4548" xr:uid="{00000000-0005-0000-0000-0000C3110000}"/>
    <cellStyle name="Navadno 25 2 2 3 2" xfId="4549" xr:uid="{00000000-0005-0000-0000-0000C4110000}"/>
    <cellStyle name="Navadno 25 2 2 4" xfId="4550" xr:uid="{00000000-0005-0000-0000-0000C5110000}"/>
    <cellStyle name="Navadno 25 2 3" xfId="4551" xr:uid="{00000000-0005-0000-0000-0000C6110000}"/>
    <cellStyle name="Navadno 25 2 3 2" xfId="4552" xr:uid="{00000000-0005-0000-0000-0000C7110000}"/>
    <cellStyle name="Navadno 25 2 3 2 2" xfId="4553" xr:uid="{00000000-0005-0000-0000-0000C8110000}"/>
    <cellStyle name="Navadno 25 2 3 3" xfId="4554" xr:uid="{00000000-0005-0000-0000-0000C9110000}"/>
    <cellStyle name="Navadno 25 2 4" xfId="4555" xr:uid="{00000000-0005-0000-0000-0000CA110000}"/>
    <cellStyle name="Navadno 25 2 4 2" xfId="4556" xr:uid="{00000000-0005-0000-0000-0000CB110000}"/>
    <cellStyle name="Navadno 25 2 5" xfId="4557" xr:uid="{00000000-0005-0000-0000-0000CC110000}"/>
    <cellStyle name="Navadno 25 3" xfId="4558" xr:uid="{00000000-0005-0000-0000-0000CD110000}"/>
    <cellStyle name="Navadno 25 3 2" xfId="4559" xr:uid="{00000000-0005-0000-0000-0000CE110000}"/>
    <cellStyle name="Navadno 25 3 2 2" xfId="4560" xr:uid="{00000000-0005-0000-0000-0000CF110000}"/>
    <cellStyle name="Navadno 25 3 2 2 2" xfId="4561" xr:uid="{00000000-0005-0000-0000-0000D0110000}"/>
    <cellStyle name="Navadno 25 3 2 2 2 2" xfId="4562" xr:uid="{00000000-0005-0000-0000-0000D1110000}"/>
    <cellStyle name="Navadno 25 3 2 2 3" xfId="4563" xr:uid="{00000000-0005-0000-0000-0000D2110000}"/>
    <cellStyle name="Navadno 25 3 2 3" xfId="4564" xr:uid="{00000000-0005-0000-0000-0000D3110000}"/>
    <cellStyle name="Navadno 25 3 2 3 2" xfId="4565" xr:uid="{00000000-0005-0000-0000-0000D4110000}"/>
    <cellStyle name="Navadno 25 3 2 4" xfId="4566" xr:uid="{00000000-0005-0000-0000-0000D5110000}"/>
    <cellStyle name="Navadno 25 3 3" xfId="4567" xr:uid="{00000000-0005-0000-0000-0000D6110000}"/>
    <cellStyle name="Navadno 25 3 3 2" xfId="4568" xr:uid="{00000000-0005-0000-0000-0000D7110000}"/>
    <cellStyle name="Navadno 25 3 3 2 2" xfId="4569" xr:uid="{00000000-0005-0000-0000-0000D8110000}"/>
    <cellStyle name="Navadno 25 3 3 3" xfId="4570" xr:uid="{00000000-0005-0000-0000-0000D9110000}"/>
    <cellStyle name="Navadno 25 3 4" xfId="4571" xr:uid="{00000000-0005-0000-0000-0000DA110000}"/>
    <cellStyle name="Navadno 25 3 4 2" xfId="4572" xr:uid="{00000000-0005-0000-0000-0000DB110000}"/>
    <cellStyle name="Navadno 25 3 5" xfId="4573" xr:uid="{00000000-0005-0000-0000-0000DC110000}"/>
    <cellStyle name="Navadno 25 4" xfId="4574" xr:uid="{00000000-0005-0000-0000-0000DD110000}"/>
    <cellStyle name="Navadno 25 5" xfId="4575" xr:uid="{00000000-0005-0000-0000-0000DE110000}"/>
    <cellStyle name="Navadno 26 2" xfId="4576" xr:uid="{00000000-0005-0000-0000-0000DF110000}"/>
    <cellStyle name="Navadno 26 2 2" xfId="4577" xr:uid="{00000000-0005-0000-0000-0000E0110000}"/>
    <cellStyle name="Navadno 26 2 2 2" xfId="4578" xr:uid="{00000000-0005-0000-0000-0000E1110000}"/>
    <cellStyle name="Navadno 26 2 2 2 2" xfId="4579" xr:uid="{00000000-0005-0000-0000-0000E2110000}"/>
    <cellStyle name="Navadno 26 2 2 2 2 2" xfId="4580" xr:uid="{00000000-0005-0000-0000-0000E3110000}"/>
    <cellStyle name="Navadno 26 2 2 2 3" xfId="4581" xr:uid="{00000000-0005-0000-0000-0000E4110000}"/>
    <cellStyle name="Navadno 26 2 2 3" xfId="4582" xr:uid="{00000000-0005-0000-0000-0000E5110000}"/>
    <cellStyle name="Navadno 26 2 2 3 2" xfId="4583" xr:uid="{00000000-0005-0000-0000-0000E6110000}"/>
    <cellStyle name="Navadno 26 2 2 4" xfId="4584" xr:uid="{00000000-0005-0000-0000-0000E7110000}"/>
    <cellStyle name="Navadno 26 2 3" xfId="4585" xr:uid="{00000000-0005-0000-0000-0000E8110000}"/>
    <cellStyle name="Navadno 26 2 3 2" xfId="4586" xr:uid="{00000000-0005-0000-0000-0000E9110000}"/>
    <cellStyle name="Navadno 26 2 3 2 2" xfId="4587" xr:uid="{00000000-0005-0000-0000-0000EA110000}"/>
    <cellStyle name="Navadno 26 2 3 3" xfId="4588" xr:uid="{00000000-0005-0000-0000-0000EB110000}"/>
    <cellStyle name="Navadno 26 2 4" xfId="4589" xr:uid="{00000000-0005-0000-0000-0000EC110000}"/>
    <cellStyle name="Navadno 26 2 4 2" xfId="4590" xr:uid="{00000000-0005-0000-0000-0000ED110000}"/>
    <cellStyle name="Navadno 26 2 5" xfId="4591" xr:uid="{00000000-0005-0000-0000-0000EE110000}"/>
    <cellStyle name="Navadno 26 3" xfId="4592" xr:uid="{00000000-0005-0000-0000-0000EF110000}"/>
    <cellStyle name="Navadno 26 3 2" xfId="4593" xr:uid="{00000000-0005-0000-0000-0000F0110000}"/>
    <cellStyle name="Navadno 26 3 2 2" xfId="4594" xr:uid="{00000000-0005-0000-0000-0000F1110000}"/>
    <cellStyle name="Navadno 26 3 2 2 2" xfId="4595" xr:uid="{00000000-0005-0000-0000-0000F2110000}"/>
    <cellStyle name="Navadno 26 3 2 2 2 2" xfId="4596" xr:uid="{00000000-0005-0000-0000-0000F3110000}"/>
    <cellStyle name="Navadno 26 3 2 2 3" xfId="4597" xr:uid="{00000000-0005-0000-0000-0000F4110000}"/>
    <cellStyle name="Navadno 26 3 2 3" xfId="4598" xr:uid="{00000000-0005-0000-0000-0000F5110000}"/>
    <cellStyle name="Navadno 26 3 2 3 2" xfId="4599" xr:uid="{00000000-0005-0000-0000-0000F6110000}"/>
    <cellStyle name="Navadno 26 3 2 4" xfId="4600" xr:uid="{00000000-0005-0000-0000-0000F7110000}"/>
    <cellStyle name="Navadno 26 3 3" xfId="4601" xr:uid="{00000000-0005-0000-0000-0000F8110000}"/>
    <cellStyle name="Navadno 26 3 3 2" xfId="4602" xr:uid="{00000000-0005-0000-0000-0000F9110000}"/>
    <cellStyle name="Navadno 26 3 3 2 2" xfId="4603" xr:uid="{00000000-0005-0000-0000-0000FA110000}"/>
    <cellStyle name="Navadno 26 3 3 3" xfId="4604" xr:uid="{00000000-0005-0000-0000-0000FB110000}"/>
    <cellStyle name="Navadno 26 3 4" xfId="4605" xr:uid="{00000000-0005-0000-0000-0000FC110000}"/>
    <cellStyle name="Navadno 26 3 4 2" xfId="4606" xr:uid="{00000000-0005-0000-0000-0000FD110000}"/>
    <cellStyle name="Navadno 26 3 5" xfId="4607" xr:uid="{00000000-0005-0000-0000-0000FE110000}"/>
    <cellStyle name="Navadno 26 4" xfId="4608" xr:uid="{00000000-0005-0000-0000-0000FF110000}"/>
    <cellStyle name="Navadno 26 5" xfId="4609" xr:uid="{00000000-0005-0000-0000-000000120000}"/>
    <cellStyle name="Navadno 27 2" xfId="4610" xr:uid="{00000000-0005-0000-0000-000001120000}"/>
    <cellStyle name="Navadno 27 2 2" xfId="4611" xr:uid="{00000000-0005-0000-0000-000002120000}"/>
    <cellStyle name="Navadno 27 2 2 2" xfId="4612" xr:uid="{00000000-0005-0000-0000-000003120000}"/>
    <cellStyle name="Navadno 27 2 2 2 2" xfId="4613" xr:uid="{00000000-0005-0000-0000-000004120000}"/>
    <cellStyle name="Navadno 27 2 2 2 2 2" xfId="4614" xr:uid="{00000000-0005-0000-0000-000005120000}"/>
    <cellStyle name="Navadno 27 2 2 2 3" xfId="4615" xr:uid="{00000000-0005-0000-0000-000006120000}"/>
    <cellStyle name="Navadno 27 2 2 3" xfId="4616" xr:uid="{00000000-0005-0000-0000-000007120000}"/>
    <cellStyle name="Navadno 27 2 2 3 2" xfId="4617" xr:uid="{00000000-0005-0000-0000-000008120000}"/>
    <cellStyle name="Navadno 27 2 2 4" xfId="4618" xr:uid="{00000000-0005-0000-0000-000009120000}"/>
    <cellStyle name="Navadno 27 2 3" xfId="4619" xr:uid="{00000000-0005-0000-0000-00000A120000}"/>
    <cellStyle name="Navadno 27 2 3 2" xfId="4620" xr:uid="{00000000-0005-0000-0000-00000B120000}"/>
    <cellStyle name="Navadno 27 2 3 2 2" xfId="4621" xr:uid="{00000000-0005-0000-0000-00000C120000}"/>
    <cellStyle name="Navadno 27 2 3 3" xfId="4622" xr:uid="{00000000-0005-0000-0000-00000D120000}"/>
    <cellStyle name="Navadno 27 2 4" xfId="4623" xr:uid="{00000000-0005-0000-0000-00000E120000}"/>
    <cellStyle name="Navadno 27 2 4 2" xfId="4624" xr:uid="{00000000-0005-0000-0000-00000F120000}"/>
    <cellStyle name="Navadno 27 2 5" xfId="4625" xr:uid="{00000000-0005-0000-0000-000010120000}"/>
    <cellStyle name="Navadno 27 3" xfId="4626" xr:uid="{00000000-0005-0000-0000-000011120000}"/>
    <cellStyle name="Navadno 27 3 2" xfId="4627" xr:uid="{00000000-0005-0000-0000-000012120000}"/>
    <cellStyle name="Navadno 27 3 2 2" xfId="4628" xr:uid="{00000000-0005-0000-0000-000013120000}"/>
    <cellStyle name="Navadno 27 3 2 2 2" xfId="4629" xr:uid="{00000000-0005-0000-0000-000014120000}"/>
    <cellStyle name="Navadno 27 3 2 2 2 2" xfId="4630" xr:uid="{00000000-0005-0000-0000-000015120000}"/>
    <cellStyle name="Navadno 27 3 2 2 3" xfId="4631" xr:uid="{00000000-0005-0000-0000-000016120000}"/>
    <cellStyle name="Navadno 27 3 2 3" xfId="4632" xr:uid="{00000000-0005-0000-0000-000017120000}"/>
    <cellStyle name="Navadno 27 3 2 3 2" xfId="4633" xr:uid="{00000000-0005-0000-0000-000018120000}"/>
    <cellStyle name="Navadno 27 3 2 4" xfId="4634" xr:uid="{00000000-0005-0000-0000-000019120000}"/>
    <cellStyle name="Navadno 27 3 3" xfId="4635" xr:uid="{00000000-0005-0000-0000-00001A120000}"/>
    <cellStyle name="Navadno 27 3 3 2" xfId="4636" xr:uid="{00000000-0005-0000-0000-00001B120000}"/>
    <cellStyle name="Navadno 27 3 3 2 2" xfId="4637" xr:uid="{00000000-0005-0000-0000-00001C120000}"/>
    <cellStyle name="Navadno 27 3 3 3" xfId="4638" xr:uid="{00000000-0005-0000-0000-00001D120000}"/>
    <cellStyle name="Navadno 27 3 4" xfId="4639" xr:uid="{00000000-0005-0000-0000-00001E120000}"/>
    <cellStyle name="Navadno 27 3 4 2" xfId="4640" xr:uid="{00000000-0005-0000-0000-00001F120000}"/>
    <cellStyle name="Navadno 27 3 5" xfId="4641" xr:uid="{00000000-0005-0000-0000-000020120000}"/>
    <cellStyle name="Navadno 27 4" xfId="4642" xr:uid="{00000000-0005-0000-0000-000021120000}"/>
    <cellStyle name="Navadno 27 5" xfId="4643" xr:uid="{00000000-0005-0000-0000-000022120000}"/>
    <cellStyle name="Navadno 28 2" xfId="4644" xr:uid="{00000000-0005-0000-0000-000023120000}"/>
    <cellStyle name="Navadno 28 2 2" xfId="4645" xr:uid="{00000000-0005-0000-0000-000024120000}"/>
    <cellStyle name="Navadno 28 2 2 2" xfId="4646" xr:uid="{00000000-0005-0000-0000-000025120000}"/>
    <cellStyle name="Navadno 28 2 2 2 2" xfId="4647" xr:uid="{00000000-0005-0000-0000-000026120000}"/>
    <cellStyle name="Navadno 28 2 2 2 2 2" xfId="4648" xr:uid="{00000000-0005-0000-0000-000027120000}"/>
    <cellStyle name="Navadno 28 2 2 2 3" xfId="4649" xr:uid="{00000000-0005-0000-0000-000028120000}"/>
    <cellStyle name="Navadno 28 2 2 3" xfId="4650" xr:uid="{00000000-0005-0000-0000-000029120000}"/>
    <cellStyle name="Navadno 28 2 2 3 2" xfId="4651" xr:uid="{00000000-0005-0000-0000-00002A120000}"/>
    <cellStyle name="Navadno 28 2 2 4" xfId="4652" xr:uid="{00000000-0005-0000-0000-00002B120000}"/>
    <cellStyle name="Navadno 28 2 3" xfId="4653" xr:uid="{00000000-0005-0000-0000-00002C120000}"/>
    <cellStyle name="Navadno 28 2 3 2" xfId="4654" xr:uid="{00000000-0005-0000-0000-00002D120000}"/>
    <cellStyle name="Navadno 28 2 3 2 2" xfId="4655" xr:uid="{00000000-0005-0000-0000-00002E120000}"/>
    <cellStyle name="Navadno 28 2 3 3" xfId="4656" xr:uid="{00000000-0005-0000-0000-00002F120000}"/>
    <cellStyle name="Navadno 28 2 4" xfId="4657" xr:uid="{00000000-0005-0000-0000-000030120000}"/>
    <cellStyle name="Navadno 28 2 4 2" xfId="4658" xr:uid="{00000000-0005-0000-0000-000031120000}"/>
    <cellStyle name="Navadno 28 2 5" xfId="4659" xr:uid="{00000000-0005-0000-0000-000032120000}"/>
    <cellStyle name="Navadno 28 3" xfId="4660" xr:uid="{00000000-0005-0000-0000-000033120000}"/>
    <cellStyle name="Navadno 28 3 2" xfId="4661" xr:uid="{00000000-0005-0000-0000-000034120000}"/>
    <cellStyle name="Navadno 28 3 2 2" xfId="4662" xr:uid="{00000000-0005-0000-0000-000035120000}"/>
    <cellStyle name="Navadno 28 3 2 2 2" xfId="4663" xr:uid="{00000000-0005-0000-0000-000036120000}"/>
    <cellStyle name="Navadno 28 3 2 2 2 2" xfId="4664" xr:uid="{00000000-0005-0000-0000-000037120000}"/>
    <cellStyle name="Navadno 28 3 2 2 3" xfId="4665" xr:uid="{00000000-0005-0000-0000-000038120000}"/>
    <cellStyle name="Navadno 28 3 2 3" xfId="4666" xr:uid="{00000000-0005-0000-0000-000039120000}"/>
    <cellStyle name="Navadno 28 3 2 3 2" xfId="4667" xr:uid="{00000000-0005-0000-0000-00003A120000}"/>
    <cellStyle name="Navadno 28 3 2 4" xfId="4668" xr:uid="{00000000-0005-0000-0000-00003B120000}"/>
    <cellStyle name="Navadno 28 3 3" xfId="4669" xr:uid="{00000000-0005-0000-0000-00003C120000}"/>
    <cellStyle name="Navadno 28 3 3 2" xfId="4670" xr:uid="{00000000-0005-0000-0000-00003D120000}"/>
    <cellStyle name="Navadno 28 3 3 2 2" xfId="4671" xr:uid="{00000000-0005-0000-0000-00003E120000}"/>
    <cellStyle name="Navadno 28 3 3 3" xfId="4672" xr:uid="{00000000-0005-0000-0000-00003F120000}"/>
    <cellStyle name="Navadno 28 3 4" xfId="4673" xr:uid="{00000000-0005-0000-0000-000040120000}"/>
    <cellStyle name="Navadno 28 3 4 2" xfId="4674" xr:uid="{00000000-0005-0000-0000-000041120000}"/>
    <cellStyle name="Navadno 28 3 5" xfId="4675" xr:uid="{00000000-0005-0000-0000-000042120000}"/>
    <cellStyle name="Navadno 28 4" xfId="4676" xr:uid="{00000000-0005-0000-0000-000043120000}"/>
    <cellStyle name="Navadno 29 2" xfId="4677" xr:uid="{00000000-0005-0000-0000-000044120000}"/>
    <cellStyle name="Navadno 29 2 2" xfId="4678" xr:uid="{00000000-0005-0000-0000-000045120000}"/>
    <cellStyle name="Navadno 29 2 2 2" xfId="4679" xr:uid="{00000000-0005-0000-0000-000046120000}"/>
    <cellStyle name="Navadno 29 2 2 2 2" xfId="4680" xr:uid="{00000000-0005-0000-0000-000047120000}"/>
    <cellStyle name="Navadno 29 2 2 2 2 2" xfId="4681" xr:uid="{00000000-0005-0000-0000-000048120000}"/>
    <cellStyle name="Navadno 29 2 2 2 3" xfId="4682" xr:uid="{00000000-0005-0000-0000-000049120000}"/>
    <cellStyle name="Navadno 29 2 2 3" xfId="4683" xr:uid="{00000000-0005-0000-0000-00004A120000}"/>
    <cellStyle name="Navadno 29 2 2 3 2" xfId="4684" xr:uid="{00000000-0005-0000-0000-00004B120000}"/>
    <cellStyle name="Navadno 29 2 2 4" xfId="4685" xr:uid="{00000000-0005-0000-0000-00004C120000}"/>
    <cellStyle name="Navadno 29 2 3" xfId="4686" xr:uid="{00000000-0005-0000-0000-00004D120000}"/>
    <cellStyle name="Navadno 29 2 3 2" xfId="4687" xr:uid="{00000000-0005-0000-0000-00004E120000}"/>
    <cellStyle name="Navadno 29 2 3 2 2" xfId="4688" xr:uid="{00000000-0005-0000-0000-00004F120000}"/>
    <cellStyle name="Navadno 29 2 3 3" xfId="4689" xr:uid="{00000000-0005-0000-0000-000050120000}"/>
    <cellStyle name="Navadno 29 2 4" xfId="4690" xr:uid="{00000000-0005-0000-0000-000051120000}"/>
    <cellStyle name="Navadno 29 2 4 2" xfId="4691" xr:uid="{00000000-0005-0000-0000-000052120000}"/>
    <cellStyle name="Navadno 29 2 5" xfId="4692" xr:uid="{00000000-0005-0000-0000-000053120000}"/>
    <cellStyle name="Navadno 29 3" xfId="4693" xr:uid="{00000000-0005-0000-0000-000054120000}"/>
    <cellStyle name="Navadno 29 3 2" xfId="4694" xr:uid="{00000000-0005-0000-0000-000055120000}"/>
    <cellStyle name="Navadno 29 3 2 2" xfId="4695" xr:uid="{00000000-0005-0000-0000-000056120000}"/>
    <cellStyle name="Navadno 29 3 2 2 2" xfId="4696" xr:uid="{00000000-0005-0000-0000-000057120000}"/>
    <cellStyle name="Navadno 29 3 2 2 2 2" xfId="4697" xr:uid="{00000000-0005-0000-0000-000058120000}"/>
    <cellStyle name="Navadno 29 3 2 2 3" xfId="4698" xr:uid="{00000000-0005-0000-0000-000059120000}"/>
    <cellStyle name="Navadno 29 3 2 3" xfId="4699" xr:uid="{00000000-0005-0000-0000-00005A120000}"/>
    <cellStyle name="Navadno 29 3 2 3 2" xfId="4700" xr:uid="{00000000-0005-0000-0000-00005B120000}"/>
    <cellStyle name="Navadno 29 3 2 4" xfId="4701" xr:uid="{00000000-0005-0000-0000-00005C120000}"/>
    <cellStyle name="Navadno 29 3 3" xfId="4702" xr:uid="{00000000-0005-0000-0000-00005D120000}"/>
    <cellStyle name="Navadno 29 3 3 2" xfId="4703" xr:uid="{00000000-0005-0000-0000-00005E120000}"/>
    <cellStyle name="Navadno 29 3 3 2 2" xfId="4704" xr:uid="{00000000-0005-0000-0000-00005F120000}"/>
    <cellStyle name="Navadno 29 3 3 3" xfId="4705" xr:uid="{00000000-0005-0000-0000-000060120000}"/>
    <cellStyle name="Navadno 29 3 4" xfId="4706" xr:uid="{00000000-0005-0000-0000-000061120000}"/>
    <cellStyle name="Navadno 29 3 4 2" xfId="4707" xr:uid="{00000000-0005-0000-0000-000062120000}"/>
    <cellStyle name="Navadno 29 3 5" xfId="4708" xr:uid="{00000000-0005-0000-0000-000063120000}"/>
    <cellStyle name="Navadno 29 4" xfId="4709" xr:uid="{00000000-0005-0000-0000-000064120000}"/>
    <cellStyle name="Navadno 29 4 2" xfId="4710" xr:uid="{00000000-0005-0000-0000-000065120000}"/>
    <cellStyle name="Navadno 29 4 2 2" xfId="4711" xr:uid="{00000000-0005-0000-0000-000066120000}"/>
    <cellStyle name="Navadno 29 4 2 2 2" xfId="4712" xr:uid="{00000000-0005-0000-0000-000067120000}"/>
    <cellStyle name="Navadno 29 4 2 3" xfId="4713" xr:uid="{00000000-0005-0000-0000-000068120000}"/>
    <cellStyle name="Navadno 29 4 3" xfId="4714" xr:uid="{00000000-0005-0000-0000-000069120000}"/>
    <cellStyle name="Navadno 29 4 3 2" xfId="4715" xr:uid="{00000000-0005-0000-0000-00006A120000}"/>
    <cellStyle name="Navadno 29 4 4" xfId="4716" xr:uid="{00000000-0005-0000-0000-00006B120000}"/>
    <cellStyle name="Navadno 29 5" xfId="4717" xr:uid="{00000000-0005-0000-0000-00006C120000}"/>
    <cellStyle name="Navadno 29 5 2" xfId="4718" xr:uid="{00000000-0005-0000-0000-00006D120000}"/>
    <cellStyle name="Navadno 29 5 2 2" xfId="4719" xr:uid="{00000000-0005-0000-0000-00006E120000}"/>
    <cellStyle name="Navadno 29 5 2 2 2" xfId="4720" xr:uid="{00000000-0005-0000-0000-00006F120000}"/>
    <cellStyle name="Navadno 29 5 2 3" xfId="4721" xr:uid="{00000000-0005-0000-0000-000070120000}"/>
    <cellStyle name="Navadno 29 5 3" xfId="4722" xr:uid="{00000000-0005-0000-0000-000071120000}"/>
    <cellStyle name="Navadno 29 5 3 2" xfId="4723" xr:uid="{00000000-0005-0000-0000-000072120000}"/>
    <cellStyle name="Navadno 29 5 4" xfId="4724" xr:uid="{00000000-0005-0000-0000-000073120000}"/>
    <cellStyle name="Navadno 29 6" xfId="4725" xr:uid="{00000000-0005-0000-0000-000074120000}"/>
    <cellStyle name="Navadno 29 6 2" xfId="4726" xr:uid="{00000000-0005-0000-0000-000075120000}"/>
    <cellStyle name="Navadno 29 6 2 2" xfId="4727" xr:uid="{00000000-0005-0000-0000-000076120000}"/>
    <cellStyle name="Navadno 29 6 3" xfId="4728" xr:uid="{00000000-0005-0000-0000-000077120000}"/>
    <cellStyle name="Navadno 29 7" xfId="4729" xr:uid="{00000000-0005-0000-0000-000078120000}"/>
    <cellStyle name="Navadno 29 7 2" xfId="4730" xr:uid="{00000000-0005-0000-0000-000079120000}"/>
    <cellStyle name="Navadno 29 8" xfId="4731" xr:uid="{00000000-0005-0000-0000-00007A120000}"/>
    <cellStyle name="Navadno 29 8 2" xfId="4732" xr:uid="{00000000-0005-0000-0000-00007B120000}"/>
    <cellStyle name="Navadno 29 9" xfId="4733" xr:uid="{00000000-0005-0000-0000-00007C120000}"/>
    <cellStyle name="Navadno 3 10" xfId="4734" xr:uid="{00000000-0005-0000-0000-00007D120000}"/>
    <cellStyle name="Navadno 3 10 2" xfId="4735" xr:uid="{00000000-0005-0000-0000-00007E120000}"/>
    <cellStyle name="Navadno 3 10 3" xfId="4736" xr:uid="{00000000-0005-0000-0000-00007F120000}"/>
    <cellStyle name="Navadno 3 10 4" xfId="4737" xr:uid="{00000000-0005-0000-0000-000080120000}"/>
    <cellStyle name="Navadno 3 10 5" xfId="4738" xr:uid="{00000000-0005-0000-0000-000081120000}"/>
    <cellStyle name="Navadno 3 11" xfId="4739" xr:uid="{00000000-0005-0000-0000-000082120000}"/>
    <cellStyle name="Navadno 3 11 18" xfId="4740" xr:uid="{00000000-0005-0000-0000-000083120000}"/>
    <cellStyle name="Navadno 3 11 18 2" xfId="4741" xr:uid="{00000000-0005-0000-0000-000084120000}"/>
    <cellStyle name="Navadno 3 11 2" xfId="4742" xr:uid="{00000000-0005-0000-0000-000085120000}"/>
    <cellStyle name="Navadno 3 11 3" xfId="4743" xr:uid="{00000000-0005-0000-0000-000086120000}"/>
    <cellStyle name="Navadno 3 12" xfId="4744" xr:uid="{00000000-0005-0000-0000-000087120000}"/>
    <cellStyle name="Navadno 3 12 2" xfId="4745" xr:uid="{00000000-0005-0000-0000-000088120000}"/>
    <cellStyle name="Navadno 3 13" xfId="4746" xr:uid="{00000000-0005-0000-0000-000089120000}"/>
    <cellStyle name="Navadno 3 14" xfId="4747" xr:uid="{00000000-0005-0000-0000-00008A120000}"/>
    <cellStyle name="Navadno 3 15" xfId="4748" xr:uid="{00000000-0005-0000-0000-00008B120000}"/>
    <cellStyle name="Navadno 3 16" xfId="4749" xr:uid="{00000000-0005-0000-0000-00008C120000}"/>
    <cellStyle name="Navadno 3 17" xfId="4750" xr:uid="{00000000-0005-0000-0000-00008D120000}"/>
    <cellStyle name="Navadno 3 18" xfId="4751" xr:uid="{00000000-0005-0000-0000-00008E120000}"/>
    <cellStyle name="Navadno 3 2" xfId="4752" xr:uid="{00000000-0005-0000-0000-00008F120000}"/>
    <cellStyle name="Navadno 3 2 10" xfId="4753" xr:uid="{00000000-0005-0000-0000-000090120000}"/>
    <cellStyle name="Navadno 3 2 11" xfId="4754" xr:uid="{00000000-0005-0000-0000-000091120000}"/>
    <cellStyle name="Navadno 3 2 12" xfId="10900" xr:uid="{46FE9E66-3F64-4559-8CE4-69FBDA1E05D9}"/>
    <cellStyle name="Navadno 3 2 2" xfId="4755" xr:uid="{00000000-0005-0000-0000-000092120000}"/>
    <cellStyle name="Navadno 3 2 2 2" xfId="4756" xr:uid="{00000000-0005-0000-0000-000093120000}"/>
    <cellStyle name="Navadno 3 2 2 3" xfId="4757" xr:uid="{00000000-0005-0000-0000-000094120000}"/>
    <cellStyle name="Navadno 3 2 2 3 2" xfId="4758" xr:uid="{00000000-0005-0000-0000-000095120000}"/>
    <cellStyle name="Navadno 3 2 2 3 3" xfId="4759" xr:uid="{00000000-0005-0000-0000-000096120000}"/>
    <cellStyle name="Navadno 3 2 2 4" xfId="4760" xr:uid="{00000000-0005-0000-0000-000097120000}"/>
    <cellStyle name="Navadno 3 2 2 4 2" xfId="4761" xr:uid="{00000000-0005-0000-0000-000098120000}"/>
    <cellStyle name="Navadno 3 2 2 4 3" xfId="4762" xr:uid="{00000000-0005-0000-0000-000099120000}"/>
    <cellStyle name="Navadno 3 2 2 5" xfId="4763" xr:uid="{00000000-0005-0000-0000-00009A120000}"/>
    <cellStyle name="Navadno 3 2 2 5 2" xfId="4764" xr:uid="{00000000-0005-0000-0000-00009B120000}"/>
    <cellStyle name="Navadno 3 2 2 6" xfId="4765" xr:uid="{00000000-0005-0000-0000-00009C120000}"/>
    <cellStyle name="Navadno 3 2 2 7" xfId="4766" xr:uid="{00000000-0005-0000-0000-00009D120000}"/>
    <cellStyle name="Navadno 3 2 2 8" xfId="10901" xr:uid="{C447AC3C-96BB-4EAB-A344-59159A6991F6}"/>
    <cellStyle name="Navadno 3 2 3" xfId="4767" xr:uid="{00000000-0005-0000-0000-00009E120000}"/>
    <cellStyle name="Navadno 3 2 3 2" xfId="4768" xr:uid="{00000000-0005-0000-0000-00009F120000}"/>
    <cellStyle name="Navadno 3 2 3 3" xfId="4769" xr:uid="{00000000-0005-0000-0000-0000A0120000}"/>
    <cellStyle name="Navadno 3 2 3 4" xfId="10902" xr:uid="{75346BCB-5896-4814-9270-F38966F1CA5C}"/>
    <cellStyle name="Navadno 3 2 4" xfId="4770" xr:uid="{00000000-0005-0000-0000-0000A1120000}"/>
    <cellStyle name="Navadno 3 2 4 2" xfId="4771" xr:uid="{00000000-0005-0000-0000-0000A2120000}"/>
    <cellStyle name="Navadno 3 2 4 3" xfId="4772" xr:uid="{00000000-0005-0000-0000-0000A3120000}"/>
    <cellStyle name="Navadno 3 2 4 4" xfId="4773" xr:uid="{00000000-0005-0000-0000-0000A4120000}"/>
    <cellStyle name="Navadno 3 2 4 5" xfId="10903" xr:uid="{6370B82F-8492-4DA2-AA42-5AE3165705E3}"/>
    <cellStyle name="Navadno 3 2 5" xfId="4774" xr:uid="{00000000-0005-0000-0000-0000A5120000}"/>
    <cellStyle name="Navadno 3 2 5 2" xfId="4775" xr:uid="{00000000-0005-0000-0000-0000A6120000}"/>
    <cellStyle name="Navadno 3 2 5 3" xfId="4776" xr:uid="{00000000-0005-0000-0000-0000A7120000}"/>
    <cellStyle name="Navadno 3 2 6" xfId="4777" xr:uid="{00000000-0005-0000-0000-0000A8120000}"/>
    <cellStyle name="Navadno 3 2 6 2" xfId="4778" xr:uid="{00000000-0005-0000-0000-0000A9120000}"/>
    <cellStyle name="Navadno 3 2 7" xfId="4779" xr:uid="{00000000-0005-0000-0000-0000AA120000}"/>
    <cellStyle name="Navadno 3 2 8" xfId="4780" xr:uid="{00000000-0005-0000-0000-0000AB120000}"/>
    <cellStyle name="Navadno 3 2 9" xfId="4781" xr:uid="{00000000-0005-0000-0000-0000AC120000}"/>
    <cellStyle name="Navadno 3 26" xfId="4782" xr:uid="{00000000-0005-0000-0000-0000AD120000}"/>
    <cellStyle name="Navadno 3 3" xfId="4783" xr:uid="{00000000-0005-0000-0000-0000AE120000}"/>
    <cellStyle name="Navadno 3 3 10" xfId="10904" xr:uid="{EBD63E4B-5548-49A2-A5AC-92DF3196848A}"/>
    <cellStyle name="Navadno 3 3 2" xfId="4784" xr:uid="{00000000-0005-0000-0000-0000AF120000}"/>
    <cellStyle name="Navadno 3 3 2 2" xfId="4785" xr:uid="{00000000-0005-0000-0000-0000B0120000}"/>
    <cellStyle name="Navadno 3 3 2 3" xfId="4786" xr:uid="{00000000-0005-0000-0000-0000B1120000}"/>
    <cellStyle name="Navadno 3 3 2 4" xfId="10905" xr:uid="{9A5FE5E0-CA65-45C2-BD5E-C16B70936283}"/>
    <cellStyle name="Navadno 3 3 3" xfId="4787" xr:uid="{00000000-0005-0000-0000-0000B2120000}"/>
    <cellStyle name="Navadno 3 3 3 2" xfId="4788" xr:uid="{00000000-0005-0000-0000-0000B3120000}"/>
    <cellStyle name="Navadno 3 3 3 3" xfId="4789" xr:uid="{00000000-0005-0000-0000-0000B4120000}"/>
    <cellStyle name="Navadno 3 3 3 4" xfId="4790" xr:uid="{00000000-0005-0000-0000-0000B5120000}"/>
    <cellStyle name="Navadno 3 3 3 5" xfId="10906" xr:uid="{3C255160-96E9-428A-8882-45B73EC1EF4E}"/>
    <cellStyle name="Navadno 3 3 4" xfId="4791" xr:uid="{00000000-0005-0000-0000-0000B6120000}"/>
    <cellStyle name="Navadno 3 3 4 2" xfId="4792" xr:uid="{00000000-0005-0000-0000-0000B7120000}"/>
    <cellStyle name="Navadno 3 3 4 3" xfId="4793" xr:uid="{00000000-0005-0000-0000-0000B8120000}"/>
    <cellStyle name="Navadno 3 3 5" xfId="4794" xr:uid="{00000000-0005-0000-0000-0000B9120000}"/>
    <cellStyle name="Navadno 3 3 5 2" xfId="4795" xr:uid="{00000000-0005-0000-0000-0000BA120000}"/>
    <cellStyle name="Navadno 3 3 6" xfId="4796" xr:uid="{00000000-0005-0000-0000-0000BB120000}"/>
    <cellStyle name="Navadno 3 3 7" xfId="4797" xr:uid="{00000000-0005-0000-0000-0000BC120000}"/>
    <cellStyle name="Navadno 3 3 8" xfId="4798" xr:uid="{00000000-0005-0000-0000-0000BD120000}"/>
    <cellStyle name="Navadno 3 3 9" xfId="4799" xr:uid="{00000000-0005-0000-0000-0000BE120000}"/>
    <cellStyle name="Navadno 3 4" xfId="4800" xr:uid="{00000000-0005-0000-0000-0000BF120000}"/>
    <cellStyle name="Navadno 3 4 2" xfId="4801" xr:uid="{00000000-0005-0000-0000-0000C0120000}"/>
    <cellStyle name="Navadno 3 4 2 2" xfId="4802" xr:uid="{00000000-0005-0000-0000-0000C1120000}"/>
    <cellStyle name="Navadno 3 4 2 3" xfId="10908" xr:uid="{4657262E-D147-48C1-8B70-753008F3D582}"/>
    <cellStyle name="Navadno 3 4 3" xfId="4803" xr:uid="{00000000-0005-0000-0000-0000C2120000}"/>
    <cellStyle name="Navadno 3 4 3 2" xfId="4804" xr:uid="{00000000-0005-0000-0000-0000C3120000}"/>
    <cellStyle name="Navadno 3 4 3 3" xfId="4805" xr:uid="{00000000-0005-0000-0000-0000C4120000}"/>
    <cellStyle name="Navadno 3 4 4" xfId="4806" xr:uid="{00000000-0005-0000-0000-0000C5120000}"/>
    <cellStyle name="Navadno 3 4 4 2" xfId="4807" xr:uid="{00000000-0005-0000-0000-0000C6120000}"/>
    <cellStyle name="Navadno 3 4 4 3" xfId="4808" xr:uid="{00000000-0005-0000-0000-0000C7120000}"/>
    <cellStyle name="Navadno 3 4 5" xfId="4809" xr:uid="{00000000-0005-0000-0000-0000C8120000}"/>
    <cellStyle name="Navadno 3 4 6" xfId="4810" xr:uid="{00000000-0005-0000-0000-0000C9120000}"/>
    <cellStyle name="Navadno 3 4 7" xfId="4811" xr:uid="{00000000-0005-0000-0000-0000CA120000}"/>
    <cellStyle name="Navadno 3 4 8" xfId="10907" xr:uid="{E2C75180-8FB6-4D81-B583-18E3A25737CD}"/>
    <cellStyle name="Navadno 3 5" xfId="4812" xr:uid="{00000000-0005-0000-0000-0000CB120000}"/>
    <cellStyle name="Navadno 3 5 2" xfId="4813" xr:uid="{00000000-0005-0000-0000-0000CC120000}"/>
    <cellStyle name="Navadno 3 5 3" xfId="4814" xr:uid="{00000000-0005-0000-0000-0000CD120000}"/>
    <cellStyle name="Navadno 3 5 3 2" xfId="4815" xr:uid="{00000000-0005-0000-0000-0000CE120000}"/>
    <cellStyle name="Navadno 3 5 3 3" xfId="4816" xr:uid="{00000000-0005-0000-0000-0000CF120000}"/>
    <cellStyle name="Navadno 3 5 4" xfId="4817" xr:uid="{00000000-0005-0000-0000-0000D0120000}"/>
    <cellStyle name="Navadno 3 5 5" xfId="4818" xr:uid="{00000000-0005-0000-0000-0000D1120000}"/>
    <cellStyle name="Navadno 3 5 6" xfId="4819" xr:uid="{00000000-0005-0000-0000-0000D2120000}"/>
    <cellStyle name="Navadno 3 5 7" xfId="10909" xr:uid="{0E1481BC-F115-4717-848F-C5B97ED0EEA2}"/>
    <cellStyle name="Navadno 3 6" xfId="4820" xr:uid="{00000000-0005-0000-0000-0000D3120000}"/>
    <cellStyle name="Navadno 3 6 2" xfId="4821" xr:uid="{00000000-0005-0000-0000-0000D4120000}"/>
    <cellStyle name="Navadno 3 6 3" xfId="4822" xr:uid="{00000000-0005-0000-0000-0000D5120000}"/>
    <cellStyle name="Navadno 3 6 3 2" xfId="4823" xr:uid="{00000000-0005-0000-0000-0000D6120000}"/>
    <cellStyle name="Navadno 3 6 3 3" xfId="4824" xr:uid="{00000000-0005-0000-0000-0000D7120000}"/>
    <cellStyle name="Navadno 3 6 4" xfId="4825" xr:uid="{00000000-0005-0000-0000-0000D8120000}"/>
    <cellStyle name="Navadno 3 7" xfId="4826" xr:uid="{00000000-0005-0000-0000-0000D9120000}"/>
    <cellStyle name="Navadno 3 7 2" xfId="4827" xr:uid="{00000000-0005-0000-0000-0000DA120000}"/>
    <cellStyle name="Navadno 3 7 3" xfId="4828" xr:uid="{00000000-0005-0000-0000-0000DB120000}"/>
    <cellStyle name="Navadno 3 7 3 2" xfId="4829" xr:uid="{00000000-0005-0000-0000-0000DC120000}"/>
    <cellStyle name="Navadno 3 7 3 3" xfId="4830" xr:uid="{00000000-0005-0000-0000-0000DD120000}"/>
    <cellStyle name="Navadno 3 7 4" xfId="4831" xr:uid="{00000000-0005-0000-0000-0000DE120000}"/>
    <cellStyle name="Navadno 3 8" xfId="4832" xr:uid="{00000000-0005-0000-0000-0000DF120000}"/>
    <cellStyle name="Navadno 3 8 2" xfId="4833" xr:uid="{00000000-0005-0000-0000-0000E0120000}"/>
    <cellStyle name="Navadno 3 8 3" xfId="4834" xr:uid="{00000000-0005-0000-0000-0000E1120000}"/>
    <cellStyle name="Navadno 3 8 3 2" xfId="4835" xr:uid="{00000000-0005-0000-0000-0000E2120000}"/>
    <cellStyle name="Navadno 3 8 3 3" xfId="4836" xr:uid="{00000000-0005-0000-0000-0000E3120000}"/>
    <cellStyle name="Navadno 3 8 4" xfId="4837" xr:uid="{00000000-0005-0000-0000-0000E4120000}"/>
    <cellStyle name="Navadno 3 9" xfId="4838" xr:uid="{00000000-0005-0000-0000-0000E5120000}"/>
    <cellStyle name="Navadno 3 9 2" xfId="4839" xr:uid="{00000000-0005-0000-0000-0000E6120000}"/>
    <cellStyle name="Navadno 3 9 3" xfId="4840" xr:uid="{00000000-0005-0000-0000-0000E7120000}"/>
    <cellStyle name="Navadno 3 9 3 2" xfId="4841" xr:uid="{00000000-0005-0000-0000-0000E8120000}"/>
    <cellStyle name="Navadno 3 9 3 3" xfId="4842" xr:uid="{00000000-0005-0000-0000-0000E9120000}"/>
    <cellStyle name="Navadno 3 9 4" xfId="4843" xr:uid="{00000000-0005-0000-0000-0000EA120000}"/>
    <cellStyle name="Navadno 30 2" xfId="4844" xr:uid="{00000000-0005-0000-0000-0000EB120000}"/>
    <cellStyle name="Navadno 30 2 2" xfId="4845" xr:uid="{00000000-0005-0000-0000-0000EC120000}"/>
    <cellStyle name="Navadno 30 2 2 2" xfId="4846" xr:uid="{00000000-0005-0000-0000-0000ED120000}"/>
    <cellStyle name="Navadno 30 2 2 2 2" xfId="4847" xr:uid="{00000000-0005-0000-0000-0000EE120000}"/>
    <cellStyle name="Navadno 30 2 2 2 2 2" xfId="4848" xr:uid="{00000000-0005-0000-0000-0000EF120000}"/>
    <cellStyle name="Navadno 30 2 2 2 3" xfId="4849" xr:uid="{00000000-0005-0000-0000-0000F0120000}"/>
    <cellStyle name="Navadno 30 2 2 3" xfId="4850" xr:uid="{00000000-0005-0000-0000-0000F1120000}"/>
    <cellStyle name="Navadno 30 2 2 3 2" xfId="4851" xr:uid="{00000000-0005-0000-0000-0000F2120000}"/>
    <cellStyle name="Navadno 30 2 2 4" xfId="4852" xr:uid="{00000000-0005-0000-0000-0000F3120000}"/>
    <cellStyle name="Navadno 30 2 3" xfId="4853" xr:uid="{00000000-0005-0000-0000-0000F4120000}"/>
    <cellStyle name="Navadno 30 2 3 2" xfId="4854" xr:uid="{00000000-0005-0000-0000-0000F5120000}"/>
    <cellStyle name="Navadno 30 2 3 2 2" xfId="4855" xr:uid="{00000000-0005-0000-0000-0000F6120000}"/>
    <cellStyle name="Navadno 30 2 3 3" xfId="4856" xr:uid="{00000000-0005-0000-0000-0000F7120000}"/>
    <cellStyle name="Navadno 30 2 4" xfId="4857" xr:uid="{00000000-0005-0000-0000-0000F8120000}"/>
    <cellStyle name="Navadno 30 2 4 2" xfId="4858" xr:uid="{00000000-0005-0000-0000-0000F9120000}"/>
    <cellStyle name="Navadno 30 2 5" xfId="4859" xr:uid="{00000000-0005-0000-0000-0000FA120000}"/>
    <cellStyle name="Navadno 30 3" xfId="4860" xr:uid="{00000000-0005-0000-0000-0000FB120000}"/>
    <cellStyle name="Navadno 30 3 2" xfId="4861" xr:uid="{00000000-0005-0000-0000-0000FC120000}"/>
    <cellStyle name="Navadno 30 3 2 2" xfId="4862" xr:uid="{00000000-0005-0000-0000-0000FD120000}"/>
    <cellStyle name="Navadno 30 3 2 2 2" xfId="4863" xr:uid="{00000000-0005-0000-0000-0000FE120000}"/>
    <cellStyle name="Navadno 30 3 2 2 2 2" xfId="4864" xr:uid="{00000000-0005-0000-0000-0000FF120000}"/>
    <cellStyle name="Navadno 30 3 2 2 3" xfId="4865" xr:uid="{00000000-0005-0000-0000-000000130000}"/>
    <cellStyle name="Navadno 30 3 2 3" xfId="4866" xr:uid="{00000000-0005-0000-0000-000001130000}"/>
    <cellStyle name="Navadno 30 3 2 3 2" xfId="4867" xr:uid="{00000000-0005-0000-0000-000002130000}"/>
    <cellStyle name="Navadno 30 3 2 4" xfId="4868" xr:uid="{00000000-0005-0000-0000-000003130000}"/>
    <cellStyle name="Navadno 30 3 3" xfId="4869" xr:uid="{00000000-0005-0000-0000-000004130000}"/>
    <cellStyle name="Navadno 30 3 3 2" xfId="4870" xr:uid="{00000000-0005-0000-0000-000005130000}"/>
    <cellStyle name="Navadno 30 3 3 2 2" xfId="4871" xr:uid="{00000000-0005-0000-0000-000006130000}"/>
    <cellStyle name="Navadno 30 3 3 3" xfId="4872" xr:uid="{00000000-0005-0000-0000-000007130000}"/>
    <cellStyle name="Navadno 30 3 4" xfId="4873" xr:uid="{00000000-0005-0000-0000-000008130000}"/>
    <cellStyle name="Navadno 30 3 4 2" xfId="4874" xr:uid="{00000000-0005-0000-0000-000009130000}"/>
    <cellStyle name="Navadno 30 3 5" xfId="4875" xr:uid="{00000000-0005-0000-0000-00000A130000}"/>
    <cellStyle name="Navadno 30 4" xfId="4876" xr:uid="{00000000-0005-0000-0000-00000B130000}"/>
    <cellStyle name="Navadno 31 2" xfId="4877" xr:uid="{00000000-0005-0000-0000-00000C130000}"/>
    <cellStyle name="Navadno 31 2 2" xfId="4878" xr:uid="{00000000-0005-0000-0000-00000D130000}"/>
    <cellStyle name="Navadno 31 2 2 2" xfId="4879" xr:uid="{00000000-0005-0000-0000-00000E130000}"/>
    <cellStyle name="Navadno 31 2 2 2 2" xfId="4880" xr:uid="{00000000-0005-0000-0000-00000F130000}"/>
    <cellStyle name="Navadno 31 2 2 2 2 2" xfId="4881" xr:uid="{00000000-0005-0000-0000-000010130000}"/>
    <cellStyle name="Navadno 31 2 2 2 3" xfId="4882" xr:uid="{00000000-0005-0000-0000-000011130000}"/>
    <cellStyle name="Navadno 31 2 2 3" xfId="4883" xr:uid="{00000000-0005-0000-0000-000012130000}"/>
    <cellStyle name="Navadno 31 2 2 3 2" xfId="4884" xr:uid="{00000000-0005-0000-0000-000013130000}"/>
    <cellStyle name="Navadno 31 2 2 4" xfId="4885" xr:uid="{00000000-0005-0000-0000-000014130000}"/>
    <cellStyle name="Navadno 31 2 3" xfId="4886" xr:uid="{00000000-0005-0000-0000-000015130000}"/>
    <cellStyle name="Navadno 31 2 3 2" xfId="4887" xr:uid="{00000000-0005-0000-0000-000016130000}"/>
    <cellStyle name="Navadno 31 2 3 2 2" xfId="4888" xr:uid="{00000000-0005-0000-0000-000017130000}"/>
    <cellStyle name="Navadno 31 2 3 3" xfId="4889" xr:uid="{00000000-0005-0000-0000-000018130000}"/>
    <cellStyle name="Navadno 31 2 4" xfId="4890" xr:uid="{00000000-0005-0000-0000-000019130000}"/>
    <cellStyle name="Navadno 31 2 4 2" xfId="4891" xr:uid="{00000000-0005-0000-0000-00001A130000}"/>
    <cellStyle name="Navadno 31 2 5" xfId="4892" xr:uid="{00000000-0005-0000-0000-00001B130000}"/>
    <cellStyle name="Navadno 31 3" xfId="4893" xr:uid="{00000000-0005-0000-0000-00001C130000}"/>
    <cellStyle name="Navadno 31 3 2" xfId="4894" xr:uid="{00000000-0005-0000-0000-00001D130000}"/>
    <cellStyle name="Navadno 31 3 2 2" xfId="4895" xr:uid="{00000000-0005-0000-0000-00001E130000}"/>
    <cellStyle name="Navadno 31 3 2 2 2" xfId="4896" xr:uid="{00000000-0005-0000-0000-00001F130000}"/>
    <cellStyle name="Navadno 31 3 2 2 2 2" xfId="4897" xr:uid="{00000000-0005-0000-0000-000020130000}"/>
    <cellStyle name="Navadno 31 3 2 2 3" xfId="4898" xr:uid="{00000000-0005-0000-0000-000021130000}"/>
    <cellStyle name="Navadno 31 3 2 3" xfId="4899" xr:uid="{00000000-0005-0000-0000-000022130000}"/>
    <cellStyle name="Navadno 31 3 2 3 2" xfId="4900" xr:uid="{00000000-0005-0000-0000-000023130000}"/>
    <cellStyle name="Navadno 31 3 2 4" xfId="4901" xr:uid="{00000000-0005-0000-0000-000024130000}"/>
    <cellStyle name="Navadno 31 3 3" xfId="4902" xr:uid="{00000000-0005-0000-0000-000025130000}"/>
    <cellStyle name="Navadno 31 3 3 2" xfId="4903" xr:uid="{00000000-0005-0000-0000-000026130000}"/>
    <cellStyle name="Navadno 31 3 3 2 2" xfId="4904" xr:uid="{00000000-0005-0000-0000-000027130000}"/>
    <cellStyle name="Navadno 31 3 3 3" xfId="4905" xr:uid="{00000000-0005-0000-0000-000028130000}"/>
    <cellStyle name="Navadno 31 3 4" xfId="4906" xr:uid="{00000000-0005-0000-0000-000029130000}"/>
    <cellStyle name="Navadno 31 3 4 2" xfId="4907" xr:uid="{00000000-0005-0000-0000-00002A130000}"/>
    <cellStyle name="Navadno 31 3 5" xfId="4908" xr:uid="{00000000-0005-0000-0000-00002B130000}"/>
    <cellStyle name="Navadno 31 4" xfId="4909" xr:uid="{00000000-0005-0000-0000-00002C130000}"/>
    <cellStyle name="Navadno 31 4 2" xfId="4910" xr:uid="{00000000-0005-0000-0000-00002D130000}"/>
    <cellStyle name="Navadno 31 4 2 2" xfId="4911" xr:uid="{00000000-0005-0000-0000-00002E130000}"/>
    <cellStyle name="Navadno 31 4 2 2 2" xfId="4912" xr:uid="{00000000-0005-0000-0000-00002F130000}"/>
    <cellStyle name="Navadno 31 4 2 3" xfId="4913" xr:uid="{00000000-0005-0000-0000-000030130000}"/>
    <cellStyle name="Navadno 31 4 3" xfId="4914" xr:uid="{00000000-0005-0000-0000-000031130000}"/>
    <cellStyle name="Navadno 31 4 3 2" xfId="4915" xr:uid="{00000000-0005-0000-0000-000032130000}"/>
    <cellStyle name="Navadno 31 4 4" xfId="4916" xr:uid="{00000000-0005-0000-0000-000033130000}"/>
    <cellStyle name="Navadno 31 5" xfId="4917" xr:uid="{00000000-0005-0000-0000-000034130000}"/>
    <cellStyle name="Navadno 31 5 2" xfId="4918" xr:uid="{00000000-0005-0000-0000-000035130000}"/>
    <cellStyle name="Navadno 31 5 2 2" xfId="4919" xr:uid="{00000000-0005-0000-0000-000036130000}"/>
    <cellStyle name="Navadno 31 5 2 2 2" xfId="4920" xr:uid="{00000000-0005-0000-0000-000037130000}"/>
    <cellStyle name="Navadno 31 5 2 3" xfId="4921" xr:uid="{00000000-0005-0000-0000-000038130000}"/>
    <cellStyle name="Navadno 31 5 3" xfId="4922" xr:uid="{00000000-0005-0000-0000-000039130000}"/>
    <cellStyle name="Navadno 31 5 3 2" xfId="4923" xr:uid="{00000000-0005-0000-0000-00003A130000}"/>
    <cellStyle name="Navadno 31 5 4" xfId="4924" xr:uid="{00000000-0005-0000-0000-00003B130000}"/>
    <cellStyle name="Navadno 31 6" xfId="4925" xr:uid="{00000000-0005-0000-0000-00003C130000}"/>
    <cellStyle name="Navadno 31 6 2" xfId="4926" xr:uid="{00000000-0005-0000-0000-00003D130000}"/>
    <cellStyle name="Navadno 31 6 2 2" xfId="4927" xr:uid="{00000000-0005-0000-0000-00003E130000}"/>
    <cellStyle name="Navadno 31 6 3" xfId="4928" xr:uid="{00000000-0005-0000-0000-00003F130000}"/>
    <cellStyle name="Navadno 31 7" xfId="4929" xr:uid="{00000000-0005-0000-0000-000040130000}"/>
    <cellStyle name="Navadno 31 7 2" xfId="4930" xr:uid="{00000000-0005-0000-0000-000041130000}"/>
    <cellStyle name="Navadno 31 8" xfId="4931" xr:uid="{00000000-0005-0000-0000-000042130000}"/>
    <cellStyle name="Navadno 31 9" xfId="4932" xr:uid="{00000000-0005-0000-0000-000043130000}"/>
    <cellStyle name="Navadno 32 2" xfId="4933" xr:uid="{00000000-0005-0000-0000-000044130000}"/>
    <cellStyle name="Navadno 32 2 2" xfId="4934" xr:uid="{00000000-0005-0000-0000-000045130000}"/>
    <cellStyle name="Navadno 32 2 2 2" xfId="4935" xr:uid="{00000000-0005-0000-0000-000046130000}"/>
    <cellStyle name="Navadno 32 2 2 2 2" xfId="4936" xr:uid="{00000000-0005-0000-0000-000047130000}"/>
    <cellStyle name="Navadno 32 2 2 2 2 2" xfId="4937" xr:uid="{00000000-0005-0000-0000-000048130000}"/>
    <cellStyle name="Navadno 32 2 2 2 3" xfId="4938" xr:uid="{00000000-0005-0000-0000-000049130000}"/>
    <cellStyle name="Navadno 32 2 2 3" xfId="4939" xr:uid="{00000000-0005-0000-0000-00004A130000}"/>
    <cellStyle name="Navadno 32 2 2 3 2" xfId="4940" xr:uid="{00000000-0005-0000-0000-00004B130000}"/>
    <cellStyle name="Navadno 32 2 2 4" xfId="4941" xr:uid="{00000000-0005-0000-0000-00004C130000}"/>
    <cellStyle name="Navadno 32 2 3" xfId="4942" xr:uid="{00000000-0005-0000-0000-00004D130000}"/>
    <cellStyle name="Navadno 32 2 3 2" xfId="4943" xr:uid="{00000000-0005-0000-0000-00004E130000}"/>
    <cellStyle name="Navadno 32 2 3 2 2" xfId="4944" xr:uid="{00000000-0005-0000-0000-00004F130000}"/>
    <cellStyle name="Navadno 32 2 3 3" xfId="4945" xr:uid="{00000000-0005-0000-0000-000050130000}"/>
    <cellStyle name="Navadno 32 2 4" xfId="4946" xr:uid="{00000000-0005-0000-0000-000051130000}"/>
    <cellStyle name="Navadno 32 2 4 2" xfId="4947" xr:uid="{00000000-0005-0000-0000-000052130000}"/>
    <cellStyle name="Navadno 32 2 5" xfId="4948" xr:uid="{00000000-0005-0000-0000-000053130000}"/>
    <cellStyle name="Navadno 32 3" xfId="4949" xr:uid="{00000000-0005-0000-0000-000054130000}"/>
    <cellStyle name="Navadno 32 3 2" xfId="4950" xr:uid="{00000000-0005-0000-0000-000055130000}"/>
    <cellStyle name="Navadno 32 3 2 2" xfId="4951" xr:uid="{00000000-0005-0000-0000-000056130000}"/>
    <cellStyle name="Navadno 32 3 2 2 2" xfId="4952" xr:uid="{00000000-0005-0000-0000-000057130000}"/>
    <cellStyle name="Navadno 32 3 2 2 2 2" xfId="4953" xr:uid="{00000000-0005-0000-0000-000058130000}"/>
    <cellStyle name="Navadno 32 3 2 2 3" xfId="4954" xr:uid="{00000000-0005-0000-0000-000059130000}"/>
    <cellStyle name="Navadno 32 3 2 3" xfId="4955" xr:uid="{00000000-0005-0000-0000-00005A130000}"/>
    <cellStyle name="Navadno 32 3 2 3 2" xfId="4956" xr:uid="{00000000-0005-0000-0000-00005B130000}"/>
    <cellStyle name="Navadno 32 3 2 4" xfId="4957" xr:uid="{00000000-0005-0000-0000-00005C130000}"/>
    <cellStyle name="Navadno 32 3 3" xfId="4958" xr:uid="{00000000-0005-0000-0000-00005D130000}"/>
    <cellStyle name="Navadno 32 3 3 2" xfId="4959" xr:uid="{00000000-0005-0000-0000-00005E130000}"/>
    <cellStyle name="Navadno 32 3 3 2 2" xfId="4960" xr:uid="{00000000-0005-0000-0000-00005F130000}"/>
    <cellStyle name="Navadno 32 3 3 3" xfId="4961" xr:uid="{00000000-0005-0000-0000-000060130000}"/>
    <cellStyle name="Navadno 32 3 4" xfId="4962" xr:uid="{00000000-0005-0000-0000-000061130000}"/>
    <cellStyle name="Navadno 32 3 4 2" xfId="4963" xr:uid="{00000000-0005-0000-0000-000062130000}"/>
    <cellStyle name="Navadno 32 3 5" xfId="4964" xr:uid="{00000000-0005-0000-0000-000063130000}"/>
    <cellStyle name="Navadno 32 4" xfId="4965" xr:uid="{00000000-0005-0000-0000-000064130000}"/>
    <cellStyle name="Navadno 33 2" xfId="4966" xr:uid="{00000000-0005-0000-0000-000065130000}"/>
    <cellStyle name="Navadno 34 2" xfId="4967" xr:uid="{00000000-0005-0000-0000-000066130000}"/>
    <cellStyle name="Navadno 34 2 2" xfId="4968" xr:uid="{00000000-0005-0000-0000-000067130000}"/>
    <cellStyle name="Navadno 34 2 3" xfId="4969" xr:uid="{00000000-0005-0000-0000-000068130000}"/>
    <cellStyle name="Navadno 34 2 3 2" xfId="4970" xr:uid="{00000000-0005-0000-0000-000069130000}"/>
    <cellStyle name="Navadno 34 2 3 3" xfId="4971" xr:uid="{00000000-0005-0000-0000-00006A130000}"/>
    <cellStyle name="Navadno 34 2 4" xfId="4972" xr:uid="{00000000-0005-0000-0000-00006B130000}"/>
    <cellStyle name="Navadno 34 3" xfId="4973" xr:uid="{00000000-0005-0000-0000-00006C130000}"/>
    <cellStyle name="Navadno 34 3 2" xfId="4974" xr:uid="{00000000-0005-0000-0000-00006D130000}"/>
    <cellStyle name="Navadno 34 3 3" xfId="4975" xr:uid="{00000000-0005-0000-0000-00006E130000}"/>
    <cellStyle name="Navadno 34 3 3 2" xfId="4976" xr:uid="{00000000-0005-0000-0000-00006F130000}"/>
    <cellStyle name="Navadno 34 3 3 3" xfId="4977" xr:uid="{00000000-0005-0000-0000-000070130000}"/>
    <cellStyle name="Navadno 34 3 4" xfId="4978" xr:uid="{00000000-0005-0000-0000-000071130000}"/>
    <cellStyle name="Navadno 34 4" xfId="4979" xr:uid="{00000000-0005-0000-0000-000072130000}"/>
    <cellStyle name="Navadno 34 5" xfId="4980" xr:uid="{00000000-0005-0000-0000-000073130000}"/>
    <cellStyle name="Navadno 34 5 2" xfId="4981" xr:uid="{00000000-0005-0000-0000-000074130000}"/>
    <cellStyle name="Navadno 34 5 3" xfId="4982" xr:uid="{00000000-0005-0000-0000-000075130000}"/>
    <cellStyle name="Navadno 34 6" xfId="4983" xr:uid="{00000000-0005-0000-0000-000076130000}"/>
    <cellStyle name="Navadno 34 7" xfId="4984" xr:uid="{00000000-0005-0000-0000-000077130000}"/>
    <cellStyle name="Navadno 35 2" xfId="4985" xr:uid="{00000000-0005-0000-0000-000078130000}"/>
    <cellStyle name="Navadno 35 2 2" xfId="4986" xr:uid="{00000000-0005-0000-0000-000079130000}"/>
    <cellStyle name="Navadno 35 2 3" xfId="4987" xr:uid="{00000000-0005-0000-0000-00007A130000}"/>
    <cellStyle name="Navadno 35 2 3 2" xfId="4988" xr:uid="{00000000-0005-0000-0000-00007B130000}"/>
    <cellStyle name="Navadno 35 2 3 3" xfId="4989" xr:uid="{00000000-0005-0000-0000-00007C130000}"/>
    <cellStyle name="Navadno 35 2 4" xfId="4990" xr:uid="{00000000-0005-0000-0000-00007D130000}"/>
    <cellStyle name="Navadno 35 3" xfId="4991" xr:uid="{00000000-0005-0000-0000-00007E130000}"/>
    <cellStyle name="Navadno 35 3 2" xfId="4992" xr:uid="{00000000-0005-0000-0000-00007F130000}"/>
    <cellStyle name="Navadno 35 3 3" xfId="4993" xr:uid="{00000000-0005-0000-0000-000080130000}"/>
    <cellStyle name="Navadno 35 3 3 2" xfId="4994" xr:uid="{00000000-0005-0000-0000-000081130000}"/>
    <cellStyle name="Navadno 35 3 3 3" xfId="4995" xr:uid="{00000000-0005-0000-0000-000082130000}"/>
    <cellStyle name="Navadno 35 3 4" xfId="4996" xr:uid="{00000000-0005-0000-0000-000083130000}"/>
    <cellStyle name="Navadno 35 4" xfId="4997" xr:uid="{00000000-0005-0000-0000-000084130000}"/>
    <cellStyle name="Navadno 36 2" xfId="4998" xr:uid="{00000000-0005-0000-0000-000085130000}"/>
    <cellStyle name="Navadno 36 2 2" xfId="4999" xr:uid="{00000000-0005-0000-0000-000086130000}"/>
    <cellStyle name="Navadno 36 2 3" xfId="5000" xr:uid="{00000000-0005-0000-0000-000087130000}"/>
    <cellStyle name="Navadno 36 2 3 2" xfId="5001" xr:uid="{00000000-0005-0000-0000-000088130000}"/>
    <cellStyle name="Navadno 36 2 3 3" xfId="5002" xr:uid="{00000000-0005-0000-0000-000089130000}"/>
    <cellStyle name="Navadno 36 2 4" xfId="5003" xr:uid="{00000000-0005-0000-0000-00008A130000}"/>
    <cellStyle name="Navadno 36 3" xfId="5004" xr:uid="{00000000-0005-0000-0000-00008B130000}"/>
    <cellStyle name="Navadno 36 3 2" xfId="5005" xr:uid="{00000000-0005-0000-0000-00008C130000}"/>
    <cellStyle name="Navadno 36 3 3" xfId="5006" xr:uid="{00000000-0005-0000-0000-00008D130000}"/>
    <cellStyle name="Navadno 36 3 3 2" xfId="5007" xr:uid="{00000000-0005-0000-0000-00008E130000}"/>
    <cellStyle name="Navadno 36 3 3 3" xfId="5008" xr:uid="{00000000-0005-0000-0000-00008F130000}"/>
    <cellStyle name="Navadno 36 3 4" xfId="5009" xr:uid="{00000000-0005-0000-0000-000090130000}"/>
    <cellStyle name="Navadno 36 4" xfId="5010" xr:uid="{00000000-0005-0000-0000-000091130000}"/>
    <cellStyle name="Navadno 37 2" xfId="5011" xr:uid="{00000000-0005-0000-0000-000092130000}"/>
    <cellStyle name="Navadno 37 2 2" xfId="5012" xr:uid="{00000000-0005-0000-0000-000093130000}"/>
    <cellStyle name="Navadno 37 2 3" xfId="5013" xr:uid="{00000000-0005-0000-0000-000094130000}"/>
    <cellStyle name="Navadno 37 2 3 2" xfId="5014" xr:uid="{00000000-0005-0000-0000-000095130000}"/>
    <cellStyle name="Navadno 37 2 3 3" xfId="5015" xr:uid="{00000000-0005-0000-0000-000096130000}"/>
    <cellStyle name="Navadno 37 2 4" xfId="5016" xr:uid="{00000000-0005-0000-0000-000097130000}"/>
    <cellStyle name="Navadno 37 3" xfId="5017" xr:uid="{00000000-0005-0000-0000-000098130000}"/>
    <cellStyle name="Navadno 37 3 2" xfId="5018" xr:uid="{00000000-0005-0000-0000-000099130000}"/>
    <cellStyle name="Navadno 37 3 3" xfId="5019" xr:uid="{00000000-0005-0000-0000-00009A130000}"/>
    <cellStyle name="Navadno 37 3 3 2" xfId="5020" xr:uid="{00000000-0005-0000-0000-00009B130000}"/>
    <cellStyle name="Navadno 37 3 3 3" xfId="5021" xr:uid="{00000000-0005-0000-0000-00009C130000}"/>
    <cellStyle name="Navadno 37 3 4" xfId="5022" xr:uid="{00000000-0005-0000-0000-00009D130000}"/>
    <cellStyle name="Navadno 37 4" xfId="5023" xr:uid="{00000000-0005-0000-0000-00009E130000}"/>
    <cellStyle name="Navadno 38 2" xfId="5024" xr:uid="{00000000-0005-0000-0000-00009F130000}"/>
    <cellStyle name="Navadno 38 2 2" xfId="5025" xr:uid="{00000000-0005-0000-0000-0000A0130000}"/>
    <cellStyle name="Navadno 38 2 3" xfId="5026" xr:uid="{00000000-0005-0000-0000-0000A1130000}"/>
    <cellStyle name="Navadno 38 2 3 2" xfId="5027" xr:uid="{00000000-0005-0000-0000-0000A2130000}"/>
    <cellStyle name="Navadno 38 2 3 3" xfId="5028" xr:uid="{00000000-0005-0000-0000-0000A3130000}"/>
    <cellStyle name="Navadno 38 2 4" xfId="5029" xr:uid="{00000000-0005-0000-0000-0000A4130000}"/>
    <cellStyle name="Navadno 38 3" xfId="5030" xr:uid="{00000000-0005-0000-0000-0000A5130000}"/>
    <cellStyle name="Navadno 38 3 2" xfId="5031" xr:uid="{00000000-0005-0000-0000-0000A6130000}"/>
    <cellStyle name="Navadno 38 3 3" xfId="5032" xr:uid="{00000000-0005-0000-0000-0000A7130000}"/>
    <cellStyle name="Navadno 38 3 3 2" xfId="5033" xr:uid="{00000000-0005-0000-0000-0000A8130000}"/>
    <cellStyle name="Navadno 38 3 3 3" xfId="5034" xr:uid="{00000000-0005-0000-0000-0000A9130000}"/>
    <cellStyle name="Navadno 38 3 4" xfId="5035" xr:uid="{00000000-0005-0000-0000-0000AA130000}"/>
    <cellStyle name="Navadno 38 4" xfId="5036" xr:uid="{00000000-0005-0000-0000-0000AB130000}"/>
    <cellStyle name="Navadno 39 2" xfId="5037" xr:uid="{00000000-0005-0000-0000-0000AC130000}"/>
    <cellStyle name="Navadno 39 2 2" xfId="5038" xr:uid="{00000000-0005-0000-0000-0000AD130000}"/>
    <cellStyle name="Navadno 39 2 3" xfId="5039" xr:uid="{00000000-0005-0000-0000-0000AE130000}"/>
    <cellStyle name="Navadno 39 2 3 2" xfId="5040" xr:uid="{00000000-0005-0000-0000-0000AF130000}"/>
    <cellStyle name="Navadno 39 2 3 3" xfId="5041" xr:uid="{00000000-0005-0000-0000-0000B0130000}"/>
    <cellStyle name="Navadno 39 2 4" xfId="5042" xr:uid="{00000000-0005-0000-0000-0000B1130000}"/>
    <cellStyle name="Navadno 39 3" xfId="5043" xr:uid="{00000000-0005-0000-0000-0000B2130000}"/>
    <cellStyle name="Navadno 39 3 2" xfId="5044" xr:uid="{00000000-0005-0000-0000-0000B3130000}"/>
    <cellStyle name="Navadno 39 3 3" xfId="5045" xr:uid="{00000000-0005-0000-0000-0000B4130000}"/>
    <cellStyle name="Navadno 39 3 3 2" xfId="5046" xr:uid="{00000000-0005-0000-0000-0000B5130000}"/>
    <cellStyle name="Navadno 39 3 3 3" xfId="5047" xr:uid="{00000000-0005-0000-0000-0000B6130000}"/>
    <cellStyle name="Navadno 39 3 4" xfId="5048" xr:uid="{00000000-0005-0000-0000-0000B7130000}"/>
    <cellStyle name="Navadno 39 4" xfId="5049" xr:uid="{00000000-0005-0000-0000-0000B8130000}"/>
    <cellStyle name="Navadno 4 10" xfId="5050" xr:uid="{00000000-0005-0000-0000-0000B9130000}"/>
    <cellStyle name="Navadno 4 10 2" xfId="5051" xr:uid="{00000000-0005-0000-0000-0000BA130000}"/>
    <cellStyle name="Navadno 4 11" xfId="5052" xr:uid="{00000000-0005-0000-0000-0000BB130000}"/>
    <cellStyle name="Navadno 4 11 2" xfId="5053" xr:uid="{00000000-0005-0000-0000-0000BC130000}"/>
    <cellStyle name="Navadno 4 11 3" xfId="5054" xr:uid="{00000000-0005-0000-0000-0000BD130000}"/>
    <cellStyle name="Navadno 4 11 3 2" xfId="5055" xr:uid="{00000000-0005-0000-0000-0000BE130000}"/>
    <cellStyle name="Navadno 4 12" xfId="5056" xr:uid="{00000000-0005-0000-0000-0000BF130000}"/>
    <cellStyle name="Navadno 4 12 2" xfId="5057" xr:uid="{00000000-0005-0000-0000-0000C0130000}"/>
    <cellStyle name="Navadno 4 12 3" xfId="5058" xr:uid="{00000000-0005-0000-0000-0000C1130000}"/>
    <cellStyle name="Navadno 4 13" xfId="5059" xr:uid="{00000000-0005-0000-0000-0000C2130000}"/>
    <cellStyle name="Navadno 4 13 2" xfId="5060" xr:uid="{00000000-0005-0000-0000-0000C3130000}"/>
    <cellStyle name="Navadno 4 14" xfId="5061" xr:uid="{00000000-0005-0000-0000-0000C4130000}"/>
    <cellStyle name="Navadno 4 15" xfId="5062" xr:uid="{00000000-0005-0000-0000-0000C5130000}"/>
    <cellStyle name="Navadno 4 16" xfId="5063" xr:uid="{00000000-0005-0000-0000-0000C6130000}"/>
    <cellStyle name="Navadno 4 17" xfId="5064" xr:uid="{00000000-0005-0000-0000-0000C7130000}"/>
    <cellStyle name="Navadno 4 18" xfId="5065" xr:uid="{00000000-0005-0000-0000-0000C8130000}"/>
    <cellStyle name="Navadno 4 19" xfId="5066" xr:uid="{00000000-0005-0000-0000-0000C9130000}"/>
    <cellStyle name="Navadno 4 2" xfId="5067" xr:uid="{00000000-0005-0000-0000-0000CA130000}"/>
    <cellStyle name="Navadno 4 2 2" xfId="5068" xr:uid="{00000000-0005-0000-0000-0000CB130000}"/>
    <cellStyle name="Navadno 4 2 3" xfId="5069" xr:uid="{00000000-0005-0000-0000-0000CC130000}"/>
    <cellStyle name="Navadno 4 2 4" xfId="5070" xr:uid="{00000000-0005-0000-0000-0000CD130000}"/>
    <cellStyle name="Navadno 4 2 4 2" xfId="5071" xr:uid="{00000000-0005-0000-0000-0000CE130000}"/>
    <cellStyle name="Navadno 4 2 4 3" xfId="5072" xr:uid="{00000000-0005-0000-0000-0000CF130000}"/>
    <cellStyle name="Navadno 4 2 5" xfId="5073" xr:uid="{00000000-0005-0000-0000-0000D0130000}"/>
    <cellStyle name="Navadno 4 2 5 2" xfId="5074" xr:uid="{00000000-0005-0000-0000-0000D1130000}"/>
    <cellStyle name="Navadno 4 2 6" xfId="5075" xr:uid="{00000000-0005-0000-0000-0000D2130000}"/>
    <cellStyle name="Navadno 4 2 7" xfId="5076" xr:uid="{00000000-0005-0000-0000-0000D3130000}"/>
    <cellStyle name="Navadno 4 2 8" xfId="10910" xr:uid="{E49E0483-49EE-415A-BE74-02F60686CD21}"/>
    <cellStyle name="Navadno 4 3" xfId="5077" xr:uid="{00000000-0005-0000-0000-0000D4130000}"/>
    <cellStyle name="Navadno 4 3 2" xfId="5078" xr:uid="{00000000-0005-0000-0000-0000D5130000}"/>
    <cellStyle name="Navadno 4 3 2 2" xfId="5079" xr:uid="{00000000-0005-0000-0000-0000D6130000}"/>
    <cellStyle name="Navadno 4 3 2 3" xfId="10911" xr:uid="{E144F0DD-92E2-4910-9EA9-E47FBC514900}"/>
    <cellStyle name="Navadno 4 3 3" xfId="5080" xr:uid="{00000000-0005-0000-0000-0000D7130000}"/>
    <cellStyle name="Navadno 4 3 3 2" xfId="5081" xr:uid="{00000000-0005-0000-0000-0000D8130000}"/>
    <cellStyle name="Navadno 4 3 3 3" xfId="5082" xr:uid="{00000000-0005-0000-0000-0000D9130000}"/>
    <cellStyle name="Navadno 4 3 4" xfId="5083" xr:uid="{00000000-0005-0000-0000-0000DA130000}"/>
    <cellStyle name="Navadno 4 3 4 2" xfId="5084" xr:uid="{00000000-0005-0000-0000-0000DB130000}"/>
    <cellStyle name="Navadno 4 3 4 3" xfId="5085" xr:uid="{00000000-0005-0000-0000-0000DC130000}"/>
    <cellStyle name="Navadno 4 3 5" xfId="5086" xr:uid="{00000000-0005-0000-0000-0000DD130000}"/>
    <cellStyle name="Navadno 4 4" xfId="5087" xr:uid="{00000000-0005-0000-0000-0000DE130000}"/>
    <cellStyle name="Navadno 4 4 2" xfId="5088" xr:uid="{00000000-0005-0000-0000-0000DF130000}"/>
    <cellStyle name="Navadno 4 4 3" xfId="5089" xr:uid="{00000000-0005-0000-0000-0000E0130000}"/>
    <cellStyle name="Navadno 4 4 3 2" xfId="5090" xr:uid="{00000000-0005-0000-0000-0000E1130000}"/>
    <cellStyle name="Navadno 4 4 3 3" xfId="5091" xr:uid="{00000000-0005-0000-0000-0000E2130000}"/>
    <cellStyle name="Navadno 4 4 4" xfId="5092" xr:uid="{00000000-0005-0000-0000-0000E3130000}"/>
    <cellStyle name="Navadno 4 5" xfId="5093" xr:uid="{00000000-0005-0000-0000-0000E4130000}"/>
    <cellStyle name="Navadno 4 5 2" xfId="5094" xr:uid="{00000000-0005-0000-0000-0000E5130000}"/>
    <cellStyle name="Navadno 4 5 3" xfId="5095" xr:uid="{00000000-0005-0000-0000-0000E6130000}"/>
    <cellStyle name="Navadno 4 5 3 2" xfId="5096" xr:uid="{00000000-0005-0000-0000-0000E7130000}"/>
    <cellStyle name="Navadno 4 5 3 3" xfId="5097" xr:uid="{00000000-0005-0000-0000-0000E8130000}"/>
    <cellStyle name="Navadno 4 5 4" xfId="5098" xr:uid="{00000000-0005-0000-0000-0000E9130000}"/>
    <cellStyle name="Navadno 4 6" xfId="5099" xr:uid="{00000000-0005-0000-0000-0000EA130000}"/>
    <cellStyle name="Navadno 4 6 2" xfId="5100" xr:uid="{00000000-0005-0000-0000-0000EB130000}"/>
    <cellStyle name="Navadno 4 6 3" xfId="5101" xr:uid="{00000000-0005-0000-0000-0000EC130000}"/>
    <cellStyle name="Navadno 4 6 3 2" xfId="5102" xr:uid="{00000000-0005-0000-0000-0000ED130000}"/>
    <cellStyle name="Navadno 4 6 3 3" xfId="5103" xr:uid="{00000000-0005-0000-0000-0000EE130000}"/>
    <cellStyle name="Navadno 4 6 4" xfId="5104" xr:uid="{00000000-0005-0000-0000-0000EF130000}"/>
    <cellStyle name="Navadno 4 7" xfId="5105" xr:uid="{00000000-0005-0000-0000-0000F0130000}"/>
    <cellStyle name="Navadno 4 7 2" xfId="5106" xr:uid="{00000000-0005-0000-0000-0000F1130000}"/>
    <cellStyle name="Navadno 4 7 3" xfId="5107" xr:uid="{00000000-0005-0000-0000-0000F2130000}"/>
    <cellStyle name="Navadno 4 7 3 2" xfId="5108" xr:uid="{00000000-0005-0000-0000-0000F3130000}"/>
    <cellStyle name="Navadno 4 7 3 3" xfId="5109" xr:uid="{00000000-0005-0000-0000-0000F4130000}"/>
    <cellStyle name="Navadno 4 7 4" xfId="5110" xr:uid="{00000000-0005-0000-0000-0000F5130000}"/>
    <cellStyle name="Navadno 4 8" xfId="5111" xr:uid="{00000000-0005-0000-0000-0000F6130000}"/>
    <cellStyle name="Navadno 4 8 2" xfId="5112" xr:uid="{00000000-0005-0000-0000-0000F7130000}"/>
    <cellStyle name="Navadno 4 8 3" xfId="5113" xr:uid="{00000000-0005-0000-0000-0000F8130000}"/>
    <cellStyle name="Navadno 4 8 3 2" xfId="5114" xr:uid="{00000000-0005-0000-0000-0000F9130000}"/>
    <cellStyle name="Navadno 4 8 3 3" xfId="5115" xr:uid="{00000000-0005-0000-0000-0000FA130000}"/>
    <cellStyle name="Navadno 4 8 4" xfId="5116" xr:uid="{00000000-0005-0000-0000-0000FB130000}"/>
    <cellStyle name="Navadno 4 9" xfId="5117" xr:uid="{00000000-0005-0000-0000-0000FC130000}"/>
    <cellStyle name="Navadno 40 2" xfId="5118" xr:uid="{00000000-0005-0000-0000-0000FD130000}"/>
    <cellStyle name="Navadno 40 2 2" xfId="5119" xr:uid="{00000000-0005-0000-0000-0000FE130000}"/>
    <cellStyle name="Navadno 40 2 3" xfId="5120" xr:uid="{00000000-0005-0000-0000-0000FF130000}"/>
    <cellStyle name="Navadno 40 2 3 2" xfId="5121" xr:uid="{00000000-0005-0000-0000-000000140000}"/>
    <cellStyle name="Navadno 40 2 3 3" xfId="5122" xr:uid="{00000000-0005-0000-0000-000001140000}"/>
    <cellStyle name="Navadno 40 2 4" xfId="5123" xr:uid="{00000000-0005-0000-0000-000002140000}"/>
    <cellStyle name="Navadno 40 3" xfId="5124" xr:uid="{00000000-0005-0000-0000-000003140000}"/>
    <cellStyle name="Navadno 40 3 2" xfId="5125" xr:uid="{00000000-0005-0000-0000-000004140000}"/>
    <cellStyle name="Navadno 40 3 3" xfId="5126" xr:uid="{00000000-0005-0000-0000-000005140000}"/>
    <cellStyle name="Navadno 40 3 3 2" xfId="5127" xr:uid="{00000000-0005-0000-0000-000006140000}"/>
    <cellStyle name="Navadno 40 3 3 3" xfId="5128" xr:uid="{00000000-0005-0000-0000-000007140000}"/>
    <cellStyle name="Navadno 40 3 4" xfId="5129" xr:uid="{00000000-0005-0000-0000-000008140000}"/>
    <cellStyle name="Navadno 40 4" xfId="5130" xr:uid="{00000000-0005-0000-0000-000009140000}"/>
    <cellStyle name="Navadno 41 2" xfId="5131" xr:uid="{00000000-0005-0000-0000-00000A140000}"/>
    <cellStyle name="Navadno 41 2 2" xfId="5132" xr:uid="{00000000-0005-0000-0000-00000B140000}"/>
    <cellStyle name="Navadno 41 2 3" xfId="5133" xr:uid="{00000000-0005-0000-0000-00000C140000}"/>
    <cellStyle name="Navadno 41 2 3 2" xfId="5134" xr:uid="{00000000-0005-0000-0000-00000D140000}"/>
    <cellStyle name="Navadno 41 2 3 3" xfId="5135" xr:uid="{00000000-0005-0000-0000-00000E140000}"/>
    <cellStyle name="Navadno 41 2 4" xfId="5136" xr:uid="{00000000-0005-0000-0000-00000F140000}"/>
    <cellStyle name="Navadno 41 3" xfId="5137" xr:uid="{00000000-0005-0000-0000-000010140000}"/>
    <cellStyle name="Navadno 41 3 2" xfId="5138" xr:uid="{00000000-0005-0000-0000-000011140000}"/>
    <cellStyle name="Navadno 41 3 3" xfId="5139" xr:uid="{00000000-0005-0000-0000-000012140000}"/>
    <cellStyle name="Navadno 41 3 3 2" xfId="5140" xr:uid="{00000000-0005-0000-0000-000013140000}"/>
    <cellStyle name="Navadno 41 3 3 3" xfId="5141" xr:uid="{00000000-0005-0000-0000-000014140000}"/>
    <cellStyle name="Navadno 41 3 4" xfId="5142" xr:uid="{00000000-0005-0000-0000-000015140000}"/>
    <cellStyle name="Navadno 41 4" xfId="5143" xr:uid="{00000000-0005-0000-0000-000016140000}"/>
    <cellStyle name="Navadno 41 5" xfId="5144" xr:uid="{00000000-0005-0000-0000-000017140000}"/>
    <cellStyle name="Navadno 41 5 2" xfId="5145" xr:uid="{00000000-0005-0000-0000-000018140000}"/>
    <cellStyle name="Navadno 41 5 3" xfId="5146" xr:uid="{00000000-0005-0000-0000-000019140000}"/>
    <cellStyle name="Navadno 41 6" xfId="5147" xr:uid="{00000000-0005-0000-0000-00001A140000}"/>
    <cellStyle name="Navadno 41 7" xfId="5148" xr:uid="{00000000-0005-0000-0000-00001B140000}"/>
    <cellStyle name="Navadno 42 2" xfId="5149" xr:uid="{00000000-0005-0000-0000-00001C140000}"/>
    <cellStyle name="Navadno 42 3" xfId="5150" xr:uid="{00000000-0005-0000-0000-00001D140000}"/>
    <cellStyle name="Navadno 42 3 2" xfId="5151" xr:uid="{00000000-0005-0000-0000-00001E140000}"/>
    <cellStyle name="Navadno 42 3 3" xfId="5152" xr:uid="{00000000-0005-0000-0000-00001F140000}"/>
    <cellStyle name="Navadno 42 4" xfId="5153" xr:uid="{00000000-0005-0000-0000-000020140000}"/>
    <cellStyle name="Navadno 42 5" xfId="5154" xr:uid="{00000000-0005-0000-0000-000021140000}"/>
    <cellStyle name="Navadno 43 2" xfId="5155" xr:uid="{00000000-0005-0000-0000-000022140000}"/>
    <cellStyle name="Navadno 43 2 2" xfId="5156" xr:uid="{00000000-0005-0000-0000-000023140000}"/>
    <cellStyle name="Navadno 43 3" xfId="5157" xr:uid="{00000000-0005-0000-0000-000024140000}"/>
    <cellStyle name="Navadno 43 4" xfId="5158" xr:uid="{00000000-0005-0000-0000-000025140000}"/>
    <cellStyle name="Navadno 44 2" xfId="5159" xr:uid="{00000000-0005-0000-0000-000026140000}"/>
    <cellStyle name="Navadno 44 2 2" xfId="5160" xr:uid="{00000000-0005-0000-0000-000027140000}"/>
    <cellStyle name="Navadno 44 3" xfId="5161" xr:uid="{00000000-0005-0000-0000-000028140000}"/>
    <cellStyle name="Navadno 44 4" xfId="5162" xr:uid="{00000000-0005-0000-0000-000029140000}"/>
    <cellStyle name="Navadno 45 2" xfId="5163" xr:uid="{00000000-0005-0000-0000-00002A140000}"/>
    <cellStyle name="Navadno 45 2 2" xfId="5164" xr:uid="{00000000-0005-0000-0000-00002B140000}"/>
    <cellStyle name="Navadno 45 3" xfId="5165" xr:uid="{00000000-0005-0000-0000-00002C140000}"/>
    <cellStyle name="Navadno 45 4" xfId="5166" xr:uid="{00000000-0005-0000-0000-00002D140000}"/>
    <cellStyle name="Navadno 46 2" xfId="5167" xr:uid="{00000000-0005-0000-0000-00002E140000}"/>
    <cellStyle name="Navadno 46 2 2" xfId="5168" xr:uid="{00000000-0005-0000-0000-00002F140000}"/>
    <cellStyle name="Navadno 46 3" xfId="5169" xr:uid="{00000000-0005-0000-0000-000030140000}"/>
    <cellStyle name="Navadno 46 4" xfId="5170" xr:uid="{00000000-0005-0000-0000-000031140000}"/>
    <cellStyle name="Navadno 47 2" xfId="5171" xr:uid="{00000000-0005-0000-0000-000032140000}"/>
    <cellStyle name="Navadno 47 2 2" xfId="5172" xr:uid="{00000000-0005-0000-0000-000033140000}"/>
    <cellStyle name="Navadno 47 3" xfId="5173" xr:uid="{00000000-0005-0000-0000-000034140000}"/>
    <cellStyle name="Navadno 47 4" xfId="5174" xr:uid="{00000000-0005-0000-0000-000035140000}"/>
    <cellStyle name="Navadno 48 2" xfId="5175" xr:uid="{00000000-0005-0000-0000-000036140000}"/>
    <cellStyle name="Navadno 48 2 2" xfId="5176" xr:uid="{00000000-0005-0000-0000-000037140000}"/>
    <cellStyle name="Navadno 48 3" xfId="5177" xr:uid="{00000000-0005-0000-0000-000038140000}"/>
    <cellStyle name="Navadno 48 4" xfId="5178" xr:uid="{00000000-0005-0000-0000-000039140000}"/>
    <cellStyle name="Navadno 49 2" xfId="5179" xr:uid="{00000000-0005-0000-0000-00003A140000}"/>
    <cellStyle name="Navadno 49 2 2" xfId="5180" xr:uid="{00000000-0005-0000-0000-00003B140000}"/>
    <cellStyle name="Navadno 49 3" xfId="5181" xr:uid="{00000000-0005-0000-0000-00003C140000}"/>
    <cellStyle name="Navadno 49 4" xfId="5182" xr:uid="{00000000-0005-0000-0000-00003D140000}"/>
    <cellStyle name="Navadno 5 10" xfId="5183" xr:uid="{00000000-0005-0000-0000-00003E140000}"/>
    <cellStyle name="Navadno 5 11" xfId="5184" xr:uid="{00000000-0005-0000-0000-00003F140000}"/>
    <cellStyle name="Navadno 5 12" xfId="5185" xr:uid="{00000000-0005-0000-0000-000040140000}"/>
    <cellStyle name="Navadno 5 13" xfId="5186" xr:uid="{00000000-0005-0000-0000-000041140000}"/>
    <cellStyle name="Navadno 5 14" xfId="5187" xr:uid="{00000000-0005-0000-0000-000042140000}"/>
    <cellStyle name="Navadno 5 2" xfId="5188" xr:uid="{00000000-0005-0000-0000-000043140000}"/>
    <cellStyle name="Navadno 5 2 2" xfId="5189" xr:uid="{00000000-0005-0000-0000-000044140000}"/>
    <cellStyle name="Navadno 5 2 2 2" xfId="5190" xr:uid="{00000000-0005-0000-0000-000045140000}"/>
    <cellStyle name="Navadno 5 2 2 3" xfId="5191" xr:uid="{00000000-0005-0000-0000-000046140000}"/>
    <cellStyle name="Navadno 5 2 3" xfId="5192" xr:uid="{00000000-0005-0000-0000-000047140000}"/>
    <cellStyle name="Navadno 5 2 4" xfId="5193" xr:uid="{00000000-0005-0000-0000-000048140000}"/>
    <cellStyle name="Navadno 5 2 5" xfId="5194" xr:uid="{00000000-0005-0000-0000-000049140000}"/>
    <cellStyle name="Navadno 5 2 6" xfId="10912" xr:uid="{776F12C5-EB7D-4D32-ADCA-88DEB2C639A1}"/>
    <cellStyle name="Navadno 5 3" xfId="5195" xr:uid="{00000000-0005-0000-0000-00004A140000}"/>
    <cellStyle name="Navadno 5 3 2" xfId="5196" xr:uid="{00000000-0005-0000-0000-00004B140000}"/>
    <cellStyle name="Navadno 5 3 2 2" xfId="5197" xr:uid="{00000000-0005-0000-0000-00004C140000}"/>
    <cellStyle name="Navadno 5 3 3" xfId="5198" xr:uid="{00000000-0005-0000-0000-00004D140000}"/>
    <cellStyle name="Navadno 5 3 4" xfId="5199" xr:uid="{00000000-0005-0000-0000-00004E140000}"/>
    <cellStyle name="Navadno 5 4" xfId="5200" xr:uid="{00000000-0005-0000-0000-00004F140000}"/>
    <cellStyle name="Navadno 5 4 2" xfId="5201" xr:uid="{00000000-0005-0000-0000-000050140000}"/>
    <cellStyle name="Navadno 5 4 3" xfId="5202" xr:uid="{00000000-0005-0000-0000-000051140000}"/>
    <cellStyle name="Navadno 5 4 3 2" xfId="5203" xr:uid="{00000000-0005-0000-0000-000052140000}"/>
    <cellStyle name="Navadno 5 4 3 3" xfId="5204" xr:uid="{00000000-0005-0000-0000-000053140000}"/>
    <cellStyle name="Navadno 5 4 3 4" xfId="5205" xr:uid="{00000000-0005-0000-0000-000054140000}"/>
    <cellStyle name="Navadno 5 4 4" xfId="5206" xr:uid="{00000000-0005-0000-0000-000055140000}"/>
    <cellStyle name="Navadno 5 5" xfId="5207" xr:uid="{00000000-0005-0000-0000-000056140000}"/>
    <cellStyle name="Navadno 5 5 2" xfId="5208" xr:uid="{00000000-0005-0000-0000-000057140000}"/>
    <cellStyle name="Navadno 5 5 2 2" xfId="5209" xr:uid="{00000000-0005-0000-0000-000058140000}"/>
    <cellStyle name="Navadno 5 5 3" xfId="5210" xr:uid="{00000000-0005-0000-0000-000059140000}"/>
    <cellStyle name="Navadno 5 6" xfId="5211" xr:uid="{00000000-0005-0000-0000-00005A140000}"/>
    <cellStyle name="Navadno 5 6 2" xfId="5212" xr:uid="{00000000-0005-0000-0000-00005B140000}"/>
    <cellStyle name="Navadno 5 7" xfId="5213" xr:uid="{00000000-0005-0000-0000-00005C140000}"/>
    <cellStyle name="Navadno 5 7 2" xfId="5214" xr:uid="{00000000-0005-0000-0000-00005D140000}"/>
    <cellStyle name="Navadno 5 7 3" xfId="5215" xr:uid="{00000000-0005-0000-0000-00005E140000}"/>
    <cellStyle name="Navadno 5 8" xfId="5216" xr:uid="{00000000-0005-0000-0000-00005F140000}"/>
    <cellStyle name="Navadno 5 9" xfId="5217" xr:uid="{00000000-0005-0000-0000-000060140000}"/>
    <cellStyle name="Navadno 50 2" xfId="5218" xr:uid="{00000000-0005-0000-0000-000061140000}"/>
    <cellStyle name="Navadno 50 2 2" xfId="5219" xr:uid="{00000000-0005-0000-0000-000062140000}"/>
    <cellStyle name="Navadno 50 3" xfId="5220" xr:uid="{00000000-0005-0000-0000-000063140000}"/>
    <cellStyle name="Navadno 50 4" xfId="5221" xr:uid="{00000000-0005-0000-0000-000064140000}"/>
    <cellStyle name="Navadno 51 2" xfId="5222" xr:uid="{00000000-0005-0000-0000-000065140000}"/>
    <cellStyle name="Navadno 51 2 2" xfId="5223" xr:uid="{00000000-0005-0000-0000-000066140000}"/>
    <cellStyle name="Navadno 51 3" xfId="5224" xr:uid="{00000000-0005-0000-0000-000067140000}"/>
    <cellStyle name="Navadno 51 4" xfId="5225" xr:uid="{00000000-0005-0000-0000-000068140000}"/>
    <cellStyle name="Navadno 52 2" xfId="5226" xr:uid="{00000000-0005-0000-0000-000069140000}"/>
    <cellStyle name="Navadno 52 2 2" xfId="5227" xr:uid="{00000000-0005-0000-0000-00006A140000}"/>
    <cellStyle name="Navadno 52 3" xfId="5228" xr:uid="{00000000-0005-0000-0000-00006B140000}"/>
    <cellStyle name="Navadno 52 4" xfId="5229" xr:uid="{00000000-0005-0000-0000-00006C140000}"/>
    <cellStyle name="Navadno 53 2" xfId="5230" xr:uid="{00000000-0005-0000-0000-00006D140000}"/>
    <cellStyle name="Navadno 53 2 2" xfId="5231" xr:uid="{00000000-0005-0000-0000-00006E140000}"/>
    <cellStyle name="Navadno 53 3" xfId="5232" xr:uid="{00000000-0005-0000-0000-00006F140000}"/>
    <cellStyle name="Navadno 53 4" xfId="5233" xr:uid="{00000000-0005-0000-0000-000070140000}"/>
    <cellStyle name="Navadno 54 2" xfId="5234" xr:uid="{00000000-0005-0000-0000-000071140000}"/>
    <cellStyle name="Navadno 54 2 2" xfId="5235" xr:uid="{00000000-0005-0000-0000-000072140000}"/>
    <cellStyle name="Navadno 54 3" xfId="5236" xr:uid="{00000000-0005-0000-0000-000073140000}"/>
    <cellStyle name="Navadno 54 4" xfId="5237" xr:uid="{00000000-0005-0000-0000-000074140000}"/>
    <cellStyle name="Navadno 55 2" xfId="5238" xr:uid="{00000000-0005-0000-0000-000075140000}"/>
    <cellStyle name="Navadno 55 2 2" xfId="5239" xr:uid="{00000000-0005-0000-0000-000076140000}"/>
    <cellStyle name="Navadno 55 3" xfId="5240" xr:uid="{00000000-0005-0000-0000-000077140000}"/>
    <cellStyle name="Navadno 55 4" xfId="5241" xr:uid="{00000000-0005-0000-0000-000078140000}"/>
    <cellStyle name="Navadno 56 2" xfId="5242" xr:uid="{00000000-0005-0000-0000-000079140000}"/>
    <cellStyle name="Navadno 56 2 2" xfId="5243" xr:uid="{00000000-0005-0000-0000-00007A140000}"/>
    <cellStyle name="Navadno 56 3" xfId="5244" xr:uid="{00000000-0005-0000-0000-00007B140000}"/>
    <cellStyle name="Navadno 56 4" xfId="5245" xr:uid="{00000000-0005-0000-0000-00007C140000}"/>
    <cellStyle name="Navadno 57 2" xfId="5246" xr:uid="{00000000-0005-0000-0000-00007D140000}"/>
    <cellStyle name="Navadno 57 2 2" xfId="5247" xr:uid="{00000000-0005-0000-0000-00007E140000}"/>
    <cellStyle name="Navadno 57 3" xfId="5248" xr:uid="{00000000-0005-0000-0000-00007F140000}"/>
    <cellStyle name="Navadno 57 4" xfId="5249" xr:uid="{00000000-0005-0000-0000-000080140000}"/>
    <cellStyle name="Navadno 58 2" xfId="5250" xr:uid="{00000000-0005-0000-0000-000081140000}"/>
    <cellStyle name="Navadno 58 2 2" xfId="5251" xr:uid="{00000000-0005-0000-0000-000082140000}"/>
    <cellStyle name="Navadno 58 3" xfId="5252" xr:uid="{00000000-0005-0000-0000-000083140000}"/>
    <cellStyle name="Navadno 58 4" xfId="5253" xr:uid="{00000000-0005-0000-0000-000084140000}"/>
    <cellStyle name="Navadno 59 2" xfId="5254" xr:uid="{00000000-0005-0000-0000-000085140000}"/>
    <cellStyle name="Navadno 59 2 2" xfId="5255" xr:uid="{00000000-0005-0000-0000-000086140000}"/>
    <cellStyle name="Navadno 59 3" xfId="5256" xr:uid="{00000000-0005-0000-0000-000087140000}"/>
    <cellStyle name="Navadno 59 4" xfId="5257" xr:uid="{00000000-0005-0000-0000-000088140000}"/>
    <cellStyle name="Navadno 59 5" xfId="5258" xr:uid="{00000000-0005-0000-0000-000089140000}"/>
    <cellStyle name="Navadno 59 6" xfId="5259" xr:uid="{00000000-0005-0000-0000-00008A140000}"/>
    <cellStyle name="Navadno 6 10" xfId="5260" xr:uid="{00000000-0005-0000-0000-00008B140000}"/>
    <cellStyle name="Navadno 6 11" xfId="5261" xr:uid="{00000000-0005-0000-0000-00008C140000}"/>
    <cellStyle name="Navadno 6 12" xfId="5262" xr:uid="{00000000-0005-0000-0000-00008D140000}"/>
    <cellStyle name="Navadno 6 2" xfId="5263" xr:uid="{00000000-0005-0000-0000-00008E140000}"/>
    <cellStyle name="Navadno 6 2 2" xfId="5264" xr:uid="{00000000-0005-0000-0000-00008F140000}"/>
    <cellStyle name="Navadno 6 2 3" xfId="5265" xr:uid="{00000000-0005-0000-0000-000090140000}"/>
    <cellStyle name="Navadno 6 2 4" xfId="10913" xr:uid="{ABE0CD02-8997-46B1-994D-DB83C1F88930}"/>
    <cellStyle name="Navadno 6 3" xfId="5266" xr:uid="{00000000-0005-0000-0000-000091140000}"/>
    <cellStyle name="Navadno 6 3 2" xfId="5267" xr:uid="{00000000-0005-0000-0000-000092140000}"/>
    <cellStyle name="Navadno 6 4" xfId="5268" xr:uid="{00000000-0005-0000-0000-000093140000}"/>
    <cellStyle name="Navadno 6 5" xfId="5269" xr:uid="{00000000-0005-0000-0000-000094140000}"/>
    <cellStyle name="Navadno 6 5 2" xfId="5270" xr:uid="{00000000-0005-0000-0000-000095140000}"/>
    <cellStyle name="Navadno 6 6" xfId="5271" xr:uid="{00000000-0005-0000-0000-000096140000}"/>
    <cellStyle name="Navadno 6 6 2" xfId="5272" xr:uid="{00000000-0005-0000-0000-000097140000}"/>
    <cellStyle name="Navadno 6 6 3" xfId="5273" xr:uid="{00000000-0005-0000-0000-000098140000}"/>
    <cellStyle name="Navadno 6 6 3 2" xfId="5274" xr:uid="{00000000-0005-0000-0000-000099140000}"/>
    <cellStyle name="Navadno 6 7" xfId="5275" xr:uid="{00000000-0005-0000-0000-00009A140000}"/>
    <cellStyle name="Navadno 6 8" xfId="5276" xr:uid="{00000000-0005-0000-0000-00009B140000}"/>
    <cellStyle name="Navadno 6 9" xfId="5277" xr:uid="{00000000-0005-0000-0000-00009C140000}"/>
    <cellStyle name="Navadno 60 2" xfId="5278" xr:uid="{00000000-0005-0000-0000-00009D140000}"/>
    <cellStyle name="Navadno 60 2 2" xfId="5279" xr:uid="{00000000-0005-0000-0000-00009E140000}"/>
    <cellStyle name="Navadno 60 3" xfId="5280" xr:uid="{00000000-0005-0000-0000-00009F140000}"/>
    <cellStyle name="Navadno 60 4" xfId="5281" xr:uid="{00000000-0005-0000-0000-0000A0140000}"/>
    <cellStyle name="Navadno 61 2" xfId="5282" xr:uid="{00000000-0005-0000-0000-0000A1140000}"/>
    <cellStyle name="Navadno 61 2 2" xfId="5283" xr:uid="{00000000-0005-0000-0000-0000A2140000}"/>
    <cellStyle name="Navadno 61 3" xfId="5284" xr:uid="{00000000-0005-0000-0000-0000A3140000}"/>
    <cellStyle name="Navadno 61 4" xfId="5285" xr:uid="{00000000-0005-0000-0000-0000A4140000}"/>
    <cellStyle name="Navadno 62 2" xfId="5286" xr:uid="{00000000-0005-0000-0000-0000A5140000}"/>
    <cellStyle name="Navadno 62 2 2" xfId="5287" xr:uid="{00000000-0005-0000-0000-0000A6140000}"/>
    <cellStyle name="Navadno 62 3" xfId="5288" xr:uid="{00000000-0005-0000-0000-0000A7140000}"/>
    <cellStyle name="Navadno 62 4" xfId="5289" xr:uid="{00000000-0005-0000-0000-0000A8140000}"/>
    <cellStyle name="Navadno 63 2" xfId="5290" xr:uid="{00000000-0005-0000-0000-0000A9140000}"/>
    <cellStyle name="Navadno 63 2 2" xfId="5291" xr:uid="{00000000-0005-0000-0000-0000AA140000}"/>
    <cellStyle name="Navadno 63 3" xfId="5292" xr:uid="{00000000-0005-0000-0000-0000AB140000}"/>
    <cellStyle name="Navadno 63 4" xfId="5293" xr:uid="{00000000-0005-0000-0000-0000AC140000}"/>
    <cellStyle name="Navadno 64 2" xfId="5294" xr:uid="{00000000-0005-0000-0000-0000AD140000}"/>
    <cellStyle name="Navadno 64 2 2" xfId="5295" xr:uid="{00000000-0005-0000-0000-0000AE140000}"/>
    <cellStyle name="Navadno 64 3" xfId="5296" xr:uid="{00000000-0005-0000-0000-0000AF140000}"/>
    <cellStyle name="Navadno 64 4" xfId="5297" xr:uid="{00000000-0005-0000-0000-0000B0140000}"/>
    <cellStyle name="Navadno 65 2" xfId="5298" xr:uid="{00000000-0005-0000-0000-0000B1140000}"/>
    <cellStyle name="Navadno 66 2" xfId="5299" xr:uid="{00000000-0005-0000-0000-0000B2140000}"/>
    <cellStyle name="Navadno 7 2" xfId="5300" xr:uid="{00000000-0005-0000-0000-0000B3140000}"/>
    <cellStyle name="Navadno 7 2 2" xfId="5301" xr:uid="{00000000-0005-0000-0000-0000B4140000}"/>
    <cellStyle name="Navadno 7 2 3" xfId="5302" xr:uid="{00000000-0005-0000-0000-0000B5140000}"/>
    <cellStyle name="Navadno 7 2 4" xfId="10914" xr:uid="{A3F8711F-9487-4C8B-AB2E-F565AF207BB2}"/>
    <cellStyle name="Navadno 7 3" xfId="5303" xr:uid="{00000000-0005-0000-0000-0000B6140000}"/>
    <cellStyle name="Navadno 7 3 2" xfId="5304" xr:uid="{00000000-0005-0000-0000-0000B7140000}"/>
    <cellStyle name="Navadno 7 4" xfId="5305" xr:uid="{00000000-0005-0000-0000-0000B8140000}"/>
    <cellStyle name="Navadno 7 4 2" xfId="5306" xr:uid="{00000000-0005-0000-0000-0000B9140000}"/>
    <cellStyle name="Navadno 7 4 3" xfId="5307" xr:uid="{00000000-0005-0000-0000-0000BA140000}"/>
    <cellStyle name="Navadno 7 5" xfId="5308" xr:uid="{00000000-0005-0000-0000-0000BB140000}"/>
    <cellStyle name="Navadno 7 5 2" xfId="5309" xr:uid="{00000000-0005-0000-0000-0000BC140000}"/>
    <cellStyle name="Navadno 7 6" xfId="5310" xr:uid="{00000000-0005-0000-0000-0000BD140000}"/>
    <cellStyle name="Navadno 7 7" xfId="5311" xr:uid="{00000000-0005-0000-0000-0000BE140000}"/>
    <cellStyle name="Navadno 7 8" xfId="5312" xr:uid="{00000000-0005-0000-0000-0000BF140000}"/>
    <cellStyle name="Navadno 71 2" xfId="5313" xr:uid="{00000000-0005-0000-0000-0000C0140000}"/>
    <cellStyle name="Navadno 8 2" xfId="5314" xr:uid="{00000000-0005-0000-0000-0000C1140000}"/>
    <cellStyle name="Navadno 8 2 2" xfId="5315" xr:uid="{00000000-0005-0000-0000-0000C2140000}"/>
    <cellStyle name="Navadno 8 2 2 2" xfId="5316" xr:uid="{00000000-0005-0000-0000-0000C3140000}"/>
    <cellStyle name="Navadno 8 2 3" xfId="5317" xr:uid="{00000000-0005-0000-0000-0000C4140000}"/>
    <cellStyle name="Navadno 8 2 3 2" xfId="5318" xr:uid="{00000000-0005-0000-0000-0000C5140000}"/>
    <cellStyle name="Navadno 8 2 4" xfId="5319" xr:uid="{00000000-0005-0000-0000-0000C6140000}"/>
    <cellStyle name="Navadno 8 2 5" xfId="5320" xr:uid="{00000000-0005-0000-0000-0000C7140000}"/>
    <cellStyle name="Navadno 8 2 6" xfId="10915" xr:uid="{998650E8-F702-4D4C-B0AE-560D05524F45}"/>
    <cellStyle name="Navadno 8 3" xfId="5321" xr:uid="{00000000-0005-0000-0000-0000C8140000}"/>
    <cellStyle name="Navadno 8 3 2" xfId="5322" xr:uid="{00000000-0005-0000-0000-0000C9140000}"/>
    <cellStyle name="Navadno 8 3 3" xfId="5323" xr:uid="{00000000-0005-0000-0000-0000CA140000}"/>
    <cellStyle name="Navadno 8 4" xfId="5324" xr:uid="{00000000-0005-0000-0000-0000CB140000}"/>
    <cellStyle name="Navadno 8 5" xfId="5325" xr:uid="{00000000-0005-0000-0000-0000CC140000}"/>
    <cellStyle name="Navadno 9 10" xfId="5326" xr:uid="{00000000-0005-0000-0000-0000CD140000}"/>
    <cellStyle name="Navadno 9 11" xfId="5327" xr:uid="{00000000-0005-0000-0000-0000CE140000}"/>
    <cellStyle name="Navadno 9 2" xfId="5328" xr:uid="{00000000-0005-0000-0000-0000CF140000}"/>
    <cellStyle name="Navadno 9 2 2" xfId="5329" xr:uid="{00000000-0005-0000-0000-0000D0140000}"/>
    <cellStyle name="Navadno 9 2 2 2" xfId="5330" xr:uid="{00000000-0005-0000-0000-0000D1140000}"/>
    <cellStyle name="Navadno 9 2 2 2 2" xfId="5331" xr:uid="{00000000-0005-0000-0000-0000D2140000}"/>
    <cellStyle name="Navadno 9 2 2 2 2 2" xfId="5332" xr:uid="{00000000-0005-0000-0000-0000D3140000}"/>
    <cellStyle name="Navadno 9 2 2 2 3" xfId="5333" xr:uid="{00000000-0005-0000-0000-0000D4140000}"/>
    <cellStyle name="Navadno 9 2 2 3" xfId="5334" xr:uid="{00000000-0005-0000-0000-0000D5140000}"/>
    <cellStyle name="Navadno 9 2 2 3 2" xfId="5335" xr:uid="{00000000-0005-0000-0000-0000D6140000}"/>
    <cellStyle name="Navadno 9 2 2 4" xfId="5336" xr:uid="{00000000-0005-0000-0000-0000D7140000}"/>
    <cellStyle name="Navadno 9 2 3" xfId="5337" xr:uid="{00000000-0005-0000-0000-0000D8140000}"/>
    <cellStyle name="Navadno 9 2 3 2" xfId="5338" xr:uid="{00000000-0005-0000-0000-0000D9140000}"/>
    <cellStyle name="Navadno 9 2 3 2 2" xfId="5339" xr:uid="{00000000-0005-0000-0000-0000DA140000}"/>
    <cellStyle name="Navadno 9 2 3 3" xfId="5340" xr:uid="{00000000-0005-0000-0000-0000DB140000}"/>
    <cellStyle name="Navadno 9 2 4" xfId="5341" xr:uid="{00000000-0005-0000-0000-0000DC140000}"/>
    <cellStyle name="Navadno 9 2 4 2" xfId="5342" xr:uid="{00000000-0005-0000-0000-0000DD140000}"/>
    <cellStyle name="Navadno 9 2 5" xfId="5343" xr:uid="{00000000-0005-0000-0000-0000DE140000}"/>
    <cellStyle name="Navadno 9 2 5 2" xfId="5344" xr:uid="{00000000-0005-0000-0000-0000DF140000}"/>
    <cellStyle name="Navadno 9 2 6" xfId="5345" xr:uid="{00000000-0005-0000-0000-0000E0140000}"/>
    <cellStyle name="Navadno 9 2 7" xfId="10916" xr:uid="{6258DC20-2DD3-47E7-BAD2-CFAFB01159DC}"/>
    <cellStyle name="Navadno 9 3" xfId="5346" xr:uid="{00000000-0005-0000-0000-0000E1140000}"/>
    <cellStyle name="Navadno 9 3 2" xfId="5347" xr:uid="{00000000-0005-0000-0000-0000E2140000}"/>
    <cellStyle name="Navadno 9 3 2 2" xfId="5348" xr:uid="{00000000-0005-0000-0000-0000E3140000}"/>
    <cellStyle name="Navadno 9 3 2 2 2" xfId="5349" xr:uid="{00000000-0005-0000-0000-0000E4140000}"/>
    <cellStyle name="Navadno 9 3 2 2 2 2" xfId="5350" xr:uid="{00000000-0005-0000-0000-0000E5140000}"/>
    <cellStyle name="Navadno 9 3 2 2 3" xfId="5351" xr:uid="{00000000-0005-0000-0000-0000E6140000}"/>
    <cellStyle name="Navadno 9 3 2 3" xfId="5352" xr:uid="{00000000-0005-0000-0000-0000E7140000}"/>
    <cellStyle name="Navadno 9 3 2 3 2" xfId="5353" xr:uid="{00000000-0005-0000-0000-0000E8140000}"/>
    <cellStyle name="Navadno 9 3 2 4" xfId="5354" xr:uid="{00000000-0005-0000-0000-0000E9140000}"/>
    <cellStyle name="Navadno 9 3 3" xfId="5355" xr:uid="{00000000-0005-0000-0000-0000EA140000}"/>
    <cellStyle name="Navadno 9 3 3 2" xfId="5356" xr:uid="{00000000-0005-0000-0000-0000EB140000}"/>
    <cellStyle name="Navadno 9 3 3 2 2" xfId="5357" xr:uid="{00000000-0005-0000-0000-0000EC140000}"/>
    <cellStyle name="Navadno 9 3 3 3" xfId="5358" xr:uid="{00000000-0005-0000-0000-0000ED140000}"/>
    <cellStyle name="Navadno 9 3 4" xfId="5359" xr:uid="{00000000-0005-0000-0000-0000EE140000}"/>
    <cellStyle name="Navadno 9 3 4 2" xfId="5360" xr:uid="{00000000-0005-0000-0000-0000EF140000}"/>
    <cellStyle name="Navadno 9 3 5" xfId="5361" xr:uid="{00000000-0005-0000-0000-0000F0140000}"/>
    <cellStyle name="Navadno 9 3 5 2" xfId="5362" xr:uid="{00000000-0005-0000-0000-0000F1140000}"/>
    <cellStyle name="Navadno 9 4" xfId="5363" xr:uid="{00000000-0005-0000-0000-0000F2140000}"/>
    <cellStyle name="Navadno 9 4 2" xfId="5364" xr:uid="{00000000-0005-0000-0000-0000F3140000}"/>
    <cellStyle name="Navadno 9 4 2 2" xfId="5365" xr:uid="{00000000-0005-0000-0000-0000F4140000}"/>
    <cellStyle name="Navadno 9 4 2 2 2" xfId="5366" xr:uid="{00000000-0005-0000-0000-0000F5140000}"/>
    <cellStyle name="Navadno 9 4 2 3" xfId="5367" xr:uid="{00000000-0005-0000-0000-0000F6140000}"/>
    <cellStyle name="Navadno 9 4 3" xfId="5368" xr:uid="{00000000-0005-0000-0000-0000F7140000}"/>
    <cellStyle name="Navadno 9 4 3 2" xfId="5369" xr:uid="{00000000-0005-0000-0000-0000F8140000}"/>
    <cellStyle name="Navadno 9 4 4" xfId="5370" xr:uid="{00000000-0005-0000-0000-0000F9140000}"/>
    <cellStyle name="Navadno 9 4 4 2" xfId="5371" xr:uid="{00000000-0005-0000-0000-0000FA140000}"/>
    <cellStyle name="Navadno 9 5" xfId="5372" xr:uid="{00000000-0005-0000-0000-0000FB140000}"/>
    <cellStyle name="Navadno 9 5 2" xfId="5373" xr:uid="{00000000-0005-0000-0000-0000FC140000}"/>
    <cellStyle name="Navadno 9 5 2 2" xfId="5374" xr:uid="{00000000-0005-0000-0000-0000FD140000}"/>
    <cellStyle name="Navadno 9 5 2 2 2" xfId="5375" xr:uid="{00000000-0005-0000-0000-0000FE140000}"/>
    <cellStyle name="Navadno 9 5 2 3" xfId="5376" xr:uid="{00000000-0005-0000-0000-0000FF140000}"/>
    <cellStyle name="Navadno 9 5 3" xfId="5377" xr:uid="{00000000-0005-0000-0000-000000150000}"/>
    <cellStyle name="Navadno 9 5 3 2" xfId="5378" xr:uid="{00000000-0005-0000-0000-000001150000}"/>
    <cellStyle name="Navadno 9 5 4" xfId="5379" xr:uid="{00000000-0005-0000-0000-000002150000}"/>
    <cellStyle name="Navadno 9 5 4 2" xfId="5380" xr:uid="{00000000-0005-0000-0000-000003150000}"/>
    <cellStyle name="Navadno 9 6" xfId="5381" xr:uid="{00000000-0005-0000-0000-000004150000}"/>
    <cellStyle name="Navadno 9 6 2" xfId="5382" xr:uid="{00000000-0005-0000-0000-000005150000}"/>
    <cellStyle name="Navadno 9 6 2 2" xfId="5383" xr:uid="{00000000-0005-0000-0000-000006150000}"/>
    <cellStyle name="Navadno 9 6 3" xfId="5384" xr:uid="{00000000-0005-0000-0000-000007150000}"/>
    <cellStyle name="Navadno 9 6 3 2" xfId="5385" xr:uid="{00000000-0005-0000-0000-000008150000}"/>
    <cellStyle name="Navadno 9 7" xfId="5386" xr:uid="{00000000-0005-0000-0000-000009150000}"/>
    <cellStyle name="Navadno 9 7 2" xfId="5387" xr:uid="{00000000-0005-0000-0000-00000A150000}"/>
    <cellStyle name="Navadno 9 7 2 2" xfId="5388" xr:uid="{00000000-0005-0000-0000-00000B150000}"/>
    <cellStyle name="Navadno 9 8" xfId="5389" xr:uid="{00000000-0005-0000-0000-00000C150000}"/>
    <cellStyle name="Navadno 9 8 2" xfId="5390" xr:uid="{00000000-0005-0000-0000-00000D150000}"/>
    <cellStyle name="Navadno 9 9" xfId="5391" xr:uid="{00000000-0005-0000-0000-00000E150000}"/>
    <cellStyle name="Navadno 9 9 2" xfId="5392" xr:uid="{00000000-0005-0000-0000-00000F150000}"/>
    <cellStyle name="Navadno_Energetika" xfId="11584" xr:uid="{9AD63E07-D575-4EFD-9FEC-D17D58A332AB}"/>
    <cellStyle name="Navadno_KALAMAR-PSO GREGORČIČEVA MS-16.11.04" xfId="11593" xr:uid="{96989B11-EFE0-4A1F-A1EF-3FE72FD2F1C5}"/>
    <cellStyle name="Navadno_KALAMAR-PSO GREGORČIČEVA MS-16.11.04 2" xfId="11588" xr:uid="{6BD5F937-ACD4-4269-89B2-59929D6FA9D8}"/>
    <cellStyle name="Navadno_List1 2" xfId="11595" xr:uid="{BB3DE209-6CB8-440E-8AD3-451A714908D9}"/>
    <cellStyle name="Navadno_Meritve Dokumentacija" xfId="11586" xr:uid="{9BF0887B-5175-41B5-A7F9-B28AD424541A}"/>
    <cellStyle name="Navadno_S cenami" xfId="11596" xr:uid="{91790C89-1F4D-4E2C-BDE8-E04649CEC7E2}"/>
    <cellStyle name="Neutral 1" xfId="5393" xr:uid="{00000000-0005-0000-0000-000010150000}"/>
    <cellStyle name="Neutral 1 1" xfId="5394" xr:uid="{00000000-0005-0000-0000-000011150000}"/>
    <cellStyle name="Neutral 1 2" xfId="5395" xr:uid="{00000000-0005-0000-0000-000012150000}"/>
    <cellStyle name="Neutral 1 3" xfId="5396" xr:uid="{00000000-0005-0000-0000-000013150000}"/>
    <cellStyle name="Neutral 1 3 2" xfId="5397" xr:uid="{00000000-0005-0000-0000-000014150000}"/>
    <cellStyle name="Neutral 10" xfId="5398" xr:uid="{00000000-0005-0000-0000-000015150000}"/>
    <cellStyle name="Neutral 11" xfId="5399" xr:uid="{00000000-0005-0000-0000-000016150000}"/>
    <cellStyle name="Neutral 12" xfId="5400" xr:uid="{00000000-0005-0000-0000-000017150000}"/>
    <cellStyle name="Neutral 13" xfId="5401" xr:uid="{00000000-0005-0000-0000-000018150000}"/>
    <cellStyle name="Neutral 14" xfId="5402" xr:uid="{00000000-0005-0000-0000-000019150000}"/>
    <cellStyle name="Neutral 15" xfId="5403" xr:uid="{00000000-0005-0000-0000-00001A150000}"/>
    <cellStyle name="Neutral 2" xfId="5404" xr:uid="{00000000-0005-0000-0000-00001B150000}"/>
    <cellStyle name="Neutral 2 1" xfId="5405" xr:uid="{00000000-0005-0000-0000-00001C150000}"/>
    <cellStyle name="Neutral 2 2" xfId="5406" xr:uid="{00000000-0005-0000-0000-00001D150000}"/>
    <cellStyle name="Neutral 2 2 2" xfId="5407" xr:uid="{00000000-0005-0000-0000-00001E150000}"/>
    <cellStyle name="Neutral 2 2 3" xfId="10918" xr:uid="{0522BD43-967E-452B-8F1F-018F78A0354F}"/>
    <cellStyle name="Neutral 2 3" xfId="5408" xr:uid="{00000000-0005-0000-0000-00001F150000}"/>
    <cellStyle name="Neutral 2 3 2" xfId="5409" xr:uid="{00000000-0005-0000-0000-000020150000}"/>
    <cellStyle name="Neutral 2 3 3" xfId="5410" xr:uid="{00000000-0005-0000-0000-000021150000}"/>
    <cellStyle name="Neutral 2 3 4" xfId="10919" xr:uid="{6E1DC1FC-24B3-4D3B-8632-88A4D188DFD4}"/>
    <cellStyle name="Neutral 2 4" xfId="5411" xr:uid="{00000000-0005-0000-0000-000022150000}"/>
    <cellStyle name="Neutral 2 4 2" xfId="5412" xr:uid="{00000000-0005-0000-0000-000023150000}"/>
    <cellStyle name="Neutral 2 4 3" xfId="10920" xr:uid="{11C1B53D-AC27-4277-A193-95E799DACBA7}"/>
    <cellStyle name="Neutral 2 5" xfId="5413" xr:uid="{00000000-0005-0000-0000-000024150000}"/>
    <cellStyle name="Neutral 2 6" xfId="10917" xr:uid="{5E0BB048-9EC9-4C86-9633-A76829F016A2}"/>
    <cellStyle name="Neutral 2_H1.11" xfId="5414" xr:uid="{00000000-0005-0000-0000-000025150000}"/>
    <cellStyle name="Neutral 3" xfId="5415" xr:uid="{00000000-0005-0000-0000-000026150000}"/>
    <cellStyle name="Neutral 3 1" xfId="5416" xr:uid="{00000000-0005-0000-0000-000027150000}"/>
    <cellStyle name="Neutral 3 2" xfId="5417" xr:uid="{00000000-0005-0000-0000-000028150000}"/>
    <cellStyle name="Neutral 3 2 2" xfId="5418" xr:uid="{00000000-0005-0000-0000-000029150000}"/>
    <cellStyle name="Neutral 3 2 3" xfId="10922" xr:uid="{7AFA3C8E-01BB-4810-8129-1112A202D044}"/>
    <cellStyle name="Neutral 3 3" xfId="5419" xr:uid="{00000000-0005-0000-0000-00002A150000}"/>
    <cellStyle name="Neutral 3 3 2" xfId="5420" xr:uid="{00000000-0005-0000-0000-00002B150000}"/>
    <cellStyle name="Neutral 3 4" xfId="5421" xr:uid="{00000000-0005-0000-0000-00002C150000}"/>
    <cellStyle name="Neutral 3 5" xfId="5422" xr:uid="{00000000-0005-0000-0000-00002D150000}"/>
    <cellStyle name="Neutral 3 6" xfId="10921" xr:uid="{2056C51D-CDCC-46BA-94AB-31DFCC791455}"/>
    <cellStyle name="Neutral 4" xfId="5423" xr:uid="{00000000-0005-0000-0000-00002E150000}"/>
    <cellStyle name="Neutral 4 1" xfId="5424" xr:uid="{00000000-0005-0000-0000-00002F150000}"/>
    <cellStyle name="Neutral 4 2" xfId="5425" xr:uid="{00000000-0005-0000-0000-000030150000}"/>
    <cellStyle name="Neutral 4 3" xfId="5426" xr:uid="{00000000-0005-0000-0000-000031150000}"/>
    <cellStyle name="Neutral 4 3 2" xfId="5427" xr:uid="{00000000-0005-0000-0000-000032150000}"/>
    <cellStyle name="Neutral 4 4" xfId="5428" xr:uid="{00000000-0005-0000-0000-000033150000}"/>
    <cellStyle name="Neutral 4 5" xfId="10923" xr:uid="{7138ACFA-52A5-40D5-95D4-44EFD7093ACC}"/>
    <cellStyle name="Neutral 5" xfId="5429" xr:uid="{00000000-0005-0000-0000-000034150000}"/>
    <cellStyle name="Neutral 5 1" xfId="5430" xr:uid="{00000000-0005-0000-0000-000035150000}"/>
    <cellStyle name="Neutral 5 2" xfId="5431" xr:uid="{00000000-0005-0000-0000-000036150000}"/>
    <cellStyle name="Neutral 5 3" xfId="5432" xr:uid="{00000000-0005-0000-0000-000037150000}"/>
    <cellStyle name="Neutral 5 3 2" xfId="5433" xr:uid="{00000000-0005-0000-0000-000038150000}"/>
    <cellStyle name="Neutral 5 4" xfId="5434" xr:uid="{00000000-0005-0000-0000-000039150000}"/>
    <cellStyle name="Neutral 5 5" xfId="10924" xr:uid="{E7B2B9A7-129F-4C8F-91CD-FF4F677E6ECD}"/>
    <cellStyle name="Neutral 6" xfId="5435" xr:uid="{00000000-0005-0000-0000-00003A150000}"/>
    <cellStyle name="Neutral 6 1" xfId="5436" xr:uid="{00000000-0005-0000-0000-00003B150000}"/>
    <cellStyle name="Neutral 6 2" xfId="5437" xr:uid="{00000000-0005-0000-0000-00003C150000}"/>
    <cellStyle name="Neutral 6 3" xfId="5438" xr:uid="{00000000-0005-0000-0000-00003D150000}"/>
    <cellStyle name="Neutral 6 3 2" xfId="5439" xr:uid="{00000000-0005-0000-0000-00003E150000}"/>
    <cellStyle name="Neutral 6 4" xfId="5440" xr:uid="{00000000-0005-0000-0000-00003F150000}"/>
    <cellStyle name="Neutral 6 5" xfId="10925" xr:uid="{1CD9F142-FED5-483A-B8EC-3DFAF37E5D98}"/>
    <cellStyle name="Neutral 7" xfId="5441" xr:uid="{00000000-0005-0000-0000-000040150000}"/>
    <cellStyle name="Neutral 7 1" xfId="5442" xr:uid="{00000000-0005-0000-0000-000041150000}"/>
    <cellStyle name="Neutral 7 2" xfId="5443" xr:uid="{00000000-0005-0000-0000-000042150000}"/>
    <cellStyle name="Neutral 7 3" xfId="5444" xr:uid="{00000000-0005-0000-0000-000043150000}"/>
    <cellStyle name="Neutral 7 3 2" xfId="5445" xr:uid="{00000000-0005-0000-0000-000044150000}"/>
    <cellStyle name="Neutral 7 4" xfId="5446" xr:uid="{00000000-0005-0000-0000-000045150000}"/>
    <cellStyle name="Neutral 7 5" xfId="5447" xr:uid="{00000000-0005-0000-0000-000046150000}"/>
    <cellStyle name="Neutral 8" xfId="5448" xr:uid="{00000000-0005-0000-0000-000047150000}"/>
    <cellStyle name="Neutral 8 1" xfId="5449" xr:uid="{00000000-0005-0000-0000-000048150000}"/>
    <cellStyle name="Neutral 8 2" xfId="5450" xr:uid="{00000000-0005-0000-0000-000049150000}"/>
    <cellStyle name="Neutral 8 3" xfId="5451" xr:uid="{00000000-0005-0000-0000-00004A150000}"/>
    <cellStyle name="Neutral 8 4" xfId="5452" xr:uid="{00000000-0005-0000-0000-00004B150000}"/>
    <cellStyle name="Neutral 9" xfId="5453" xr:uid="{00000000-0005-0000-0000-00004C150000}"/>
    <cellStyle name="Neutral 9 1" xfId="5454" xr:uid="{00000000-0005-0000-0000-00004D150000}"/>
    <cellStyle name="Neutral 9 2" xfId="5455" xr:uid="{00000000-0005-0000-0000-00004E150000}"/>
    <cellStyle name="Nevtralno 1" xfId="5456" xr:uid="{00000000-0005-0000-0000-00004F150000}"/>
    <cellStyle name="Nevtralno 10" xfId="5457" xr:uid="{00000000-0005-0000-0000-000050150000}"/>
    <cellStyle name="Nevtralno 11" xfId="5458" xr:uid="{00000000-0005-0000-0000-000051150000}"/>
    <cellStyle name="Nevtralno 12" xfId="5459" xr:uid="{00000000-0005-0000-0000-000052150000}"/>
    <cellStyle name="Nevtralno 2" xfId="5460" xr:uid="{00000000-0005-0000-0000-000053150000}"/>
    <cellStyle name="Nevtralno 2 2" xfId="5461" xr:uid="{00000000-0005-0000-0000-000054150000}"/>
    <cellStyle name="Nevtralno 2 2 2" xfId="5462" xr:uid="{00000000-0005-0000-0000-000055150000}"/>
    <cellStyle name="Nevtralno 2 3" xfId="5463" xr:uid="{00000000-0005-0000-0000-000056150000}"/>
    <cellStyle name="Nevtralno 3" xfId="5464" xr:uid="{00000000-0005-0000-0000-000057150000}"/>
    <cellStyle name="Nevtralno 3 2" xfId="5465" xr:uid="{00000000-0005-0000-0000-000058150000}"/>
    <cellStyle name="Nevtralno 3 2 2" xfId="5466" xr:uid="{00000000-0005-0000-0000-000059150000}"/>
    <cellStyle name="Nevtralno 3 3" xfId="5467" xr:uid="{00000000-0005-0000-0000-00005A150000}"/>
    <cellStyle name="Nevtralno 4" xfId="5468" xr:uid="{00000000-0005-0000-0000-00005B150000}"/>
    <cellStyle name="Nevtralno 5" xfId="5469" xr:uid="{00000000-0005-0000-0000-00005C150000}"/>
    <cellStyle name="Nevtralno 6" xfId="5470" xr:uid="{00000000-0005-0000-0000-00005D150000}"/>
    <cellStyle name="Nevtralno 7" xfId="5471" xr:uid="{00000000-0005-0000-0000-00005E150000}"/>
    <cellStyle name="Nevtralno 8" xfId="5472" xr:uid="{00000000-0005-0000-0000-00005F150000}"/>
    <cellStyle name="Nevtralno 9" xfId="5473" xr:uid="{00000000-0005-0000-0000-000060150000}"/>
    <cellStyle name="Normal - Style1" xfId="5474" xr:uid="{00000000-0005-0000-0000-000062150000}"/>
    <cellStyle name="Normal - Style1 2" xfId="5475" xr:uid="{00000000-0005-0000-0000-000063150000}"/>
    <cellStyle name="Normal - Style1 2 2" xfId="10927" xr:uid="{86064D88-DCA8-4EE9-8C51-13EAFB8CF564}"/>
    <cellStyle name="Normal - Style1 3" xfId="5476" xr:uid="{00000000-0005-0000-0000-000064150000}"/>
    <cellStyle name="Normal - Style1 3 2" xfId="5477" xr:uid="{00000000-0005-0000-0000-000065150000}"/>
    <cellStyle name="Normal - Style1 3 2 2" xfId="10929" xr:uid="{0AE7DA5C-F2AD-47DC-825F-C014D702332C}"/>
    <cellStyle name="Normal - Style1 3 3" xfId="5478" xr:uid="{00000000-0005-0000-0000-000066150000}"/>
    <cellStyle name="Normal - Style1 3 3 2" xfId="10930" xr:uid="{748BEFEC-DA69-443F-825D-C165BCABEF50}"/>
    <cellStyle name="Normal - Style1 3 4" xfId="5479" xr:uid="{00000000-0005-0000-0000-000067150000}"/>
    <cellStyle name="Normal - Style1 3 4 2" xfId="10931" xr:uid="{7FDC60D9-F465-476D-BCDC-7CBE9FD44806}"/>
    <cellStyle name="Normal - Style1 3 5" xfId="10928" xr:uid="{A225FD3A-48FF-4C18-85AF-D7256ADFA651}"/>
    <cellStyle name="Normal - Style1 4" xfId="5480" xr:uid="{00000000-0005-0000-0000-000068150000}"/>
    <cellStyle name="Normal - Style1 4 2" xfId="10932" xr:uid="{F1E9083E-3463-40F9-B613-89F5696F2AC9}"/>
    <cellStyle name="Normal - Style1 5" xfId="5481" xr:uid="{00000000-0005-0000-0000-000069150000}"/>
    <cellStyle name="Normal - Style1 5 2" xfId="10933" xr:uid="{756CB2BC-7D16-45D8-BE3B-A342CBDBFD41}"/>
    <cellStyle name="Normal - Style1 6" xfId="10926" xr:uid="{08E6A7FA-E33C-4C67-B894-962F9A0FF0FE}"/>
    <cellStyle name="Normal - Style1_H1.11" xfId="5482" xr:uid="{00000000-0005-0000-0000-00006A150000}"/>
    <cellStyle name="Normal 10" xfId="5483" xr:uid="{00000000-0005-0000-0000-00006B150000}"/>
    <cellStyle name="Normal 10 2" xfId="5484" xr:uid="{00000000-0005-0000-0000-00006C150000}"/>
    <cellStyle name="Normal 10 2 2" xfId="5485" xr:uid="{00000000-0005-0000-0000-00006D150000}"/>
    <cellStyle name="Normal 10 2 3" xfId="5486" xr:uid="{00000000-0005-0000-0000-00006E150000}"/>
    <cellStyle name="Normal 10 2 4" xfId="10935" xr:uid="{0F2FF560-A399-4D3E-9860-06044905906A}"/>
    <cellStyle name="Normal 10 3" xfId="5487" xr:uid="{00000000-0005-0000-0000-00006F150000}"/>
    <cellStyle name="Normal 10 3 2" xfId="5488" xr:uid="{00000000-0005-0000-0000-000070150000}"/>
    <cellStyle name="Normal 10 3 3" xfId="10936" xr:uid="{E4E9E984-0D3C-4B5F-9A39-99EDCC22669B}"/>
    <cellStyle name="Normal 10 4" xfId="5489" xr:uid="{00000000-0005-0000-0000-000071150000}"/>
    <cellStyle name="Normal 10 4 2" xfId="10937" xr:uid="{A5BCE25C-4DE6-4438-A588-72B4F321F5F8}"/>
    <cellStyle name="Normal 10 5" xfId="5490" xr:uid="{00000000-0005-0000-0000-000072150000}"/>
    <cellStyle name="Normal 10 6" xfId="10934" xr:uid="{C022838C-5330-4AD6-BE53-682E85EB2BC6}"/>
    <cellStyle name="Normal 100" xfId="5491" xr:uid="{00000000-0005-0000-0000-000073150000}"/>
    <cellStyle name="Normal 100 2" xfId="5492" xr:uid="{00000000-0005-0000-0000-000074150000}"/>
    <cellStyle name="Normal 100 2 2" xfId="10939" xr:uid="{F0DE0464-BFE8-40F5-AA45-FAF3DA5C344E}"/>
    <cellStyle name="Normal 100 3" xfId="5493" xr:uid="{00000000-0005-0000-0000-000075150000}"/>
    <cellStyle name="Normal 100 3 2" xfId="10940" xr:uid="{A37C144C-4B99-48B4-BE3D-351202A28EF2}"/>
    <cellStyle name="Normal 100 4" xfId="10938" xr:uid="{D49EF9D6-C2CB-4ACD-A921-780B1ADA07CC}"/>
    <cellStyle name="Normal 101" xfId="5494" xr:uid="{00000000-0005-0000-0000-000076150000}"/>
    <cellStyle name="Normal 101 2" xfId="5495" xr:uid="{00000000-0005-0000-0000-000077150000}"/>
    <cellStyle name="Normal 101 2 2" xfId="10942" xr:uid="{754645BC-0C92-4CE4-AF32-9B6E2C207085}"/>
    <cellStyle name="Normal 101 3" xfId="5496" xr:uid="{00000000-0005-0000-0000-000078150000}"/>
    <cellStyle name="Normal 101 3 2" xfId="10943" xr:uid="{0C232D69-9B3C-46A5-AE45-F73A322B0B11}"/>
    <cellStyle name="Normal 101 4" xfId="10941" xr:uid="{DE472999-1F74-4DD8-B5EA-EC393FF4B3C0}"/>
    <cellStyle name="Normal 102" xfId="5497" xr:uid="{00000000-0005-0000-0000-000079150000}"/>
    <cellStyle name="Normal 102 2" xfId="10944" xr:uid="{2A470017-CCA2-4A3A-A76D-5EB2F7522BC7}"/>
    <cellStyle name="Normal 103" xfId="5498" xr:uid="{00000000-0005-0000-0000-00007A150000}"/>
    <cellStyle name="Normal 103 2" xfId="10945" xr:uid="{85D0C06B-F015-4087-8833-093F7745F915}"/>
    <cellStyle name="Normal 104" xfId="5499" xr:uid="{00000000-0005-0000-0000-00007B150000}"/>
    <cellStyle name="Normal 104 2" xfId="5500" xr:uid="{00000000-0005-0000-0000-00007C150000}"/>
    <cellStyle name="Normal 104 2 2" xfId="10947" xr:uid="{D9723E39-B538-4489-901C-A28B0B7603FE}"/>
    <cellStyle name="Normal 104 3" xfId="5501" xr:uid="{00000000-0005-0000-0000-00007D150000}"/>
    <cellStyle name="Normal 104 3 2" xfId="10948" xr:uid="{BEC00FBA-29A1-4731-8E92-F83D0921DBB0}"/>
    <cellStyle name="Normal 104 4" xfId="5502" xr:uid="{00000000-0005-0000-0000-00007E150000}"/>
    <cellStyle name="Normal 104 4 2" xfId="10949" xr:uid="{0D3091BE-EF02-4E90-B948-04D91BA22F30}"/>
    <cellStyle name="Normal 104 5" xfId="5503" xr:uid="{00000000-0005-0000-0000-00007F150000}"/>
    <cellStyle name="Normal 104 5 2" xfId="10950" xr:uid="{F4A972DB-CB89-4C55-97E4-3398EC9FA8C4}"/>
    <cellStyle name="Normal 104 6" xfId="10946" xr:uid="{9EA3C5B9-1651-49EF-9391-B47CDF99089F}"/>
    <cellStyle name="Normal 104_H1.11" xfId="5504" xr:uid="{00000000-0005-0000-0000-000080150000}"/>
    <cellStyle name="Normal 105" xfId="5505" xr:uid="{00000000-0005-0000-0000-000081150000}"/>
    <cellStyle name="Normal 105 2" xfId="10951" xr:uid="{7ACC0A62-4D7D-484A-B07C-352F506E8715}"/>
    <cellStyle name="Normal 106" xfId="5506" xr:uid="{00000000-0005-0000-0000-000082150000}"/>
    <cellStyle name="Normal 106 2" xfId="10952" xr:uid="{92D0C04E-29C3-4990-B401-C8B43960E89A}"/>
    <cellStyle name="Normal 107" xfId="5507" xr:uid="{00000000-0005-0000-0000-000083150000}"/>
    <cellStyle name="Normal 107 2" xfId="5508" xr:uid="{00000000-0005-0000-0000-000084150000}"/>
    <cellStyle name="Normal 107 2 2" xfId="10954" xr:uid="{0BF37D28-4887-476E-AA17-2F581AD47B7E}"/>
    <cellStyle name="Normal 107 3" xfId="5509" xr:uid="{00000000-0005-0000-0000-000085150000}"/>
    <cellStyle name="Normal 107 3 2" xfId="10955" xr:uid="{9EA1890E-28D9-4253-83AE-FE12B48EA028}"/>
    <cellStyle name="Normal 107 4" xfId="5510" xr:uid="{00000000-0005-0000-0000-000086150000}"/>
    <cellStyle name="Normal 107 4 2" xfId="10956" xr:uid="{1CD88B4D-0648-41B4-8C6C-0FF8FFB79B6C}"/>
    <cellStyle name="Normal 107 5" xfId="5511" xr:uid="{00000000-0005-0000-0000-000087150000}"/>
    <cellStyle name="Normal 107 5 2" xfId="10957" xr:uid="{9258F57D-589C-494B-814B-7D56ABB9AEBD}"/>
    <cellStyle name="Normal 107 6" xfId="10953" xr:uid="{078A147C-9EFA-4377-8C75-111060405B33}"/>
    <cellStyle name="Normal 108" xfId="5512" xr:uid="{00000000-0005-0000-0000-000088150000}"/>
    <cellStyle name="Normal 108 2" xfId="5513" xr:uid="{00000000-0005-0000-0000-000089150000}"/>
    <cellStyle name="Normal 108 2 2" xfId="10959" xr:uid="{8AF9C87A-6D27-4938-86FD-B6DCFD03B20A}"/>
    <cellStyle name="Normal 108 3" xfId="5514" xr:uid="{00000000-0005-0000-0000-00008A150000}"/>
    <cellStyle name="Normal 108 3 2" xfId="10960" xr:uid="{ADDB0AE4-4F0C-4541-942A-7F755BA00401}"/>
    <cellStyle name="Normal 108 4" xfId="5515" xr:uid="{00000000-0005-0000-0000-00008B150000}"/>
    <cellStyle name="Normal 108 4 2" xfId="10961" xr:uid="{2F328985-C49D-4CD3-9FE6-739CC29EEE1C}"/>
    <cellStyle name="Normal 108 5" xfId="5516" xr:uid="{00000000-0005-0000-0000-00008C150000}"/>
    <cellStyle name="Normal 108 5 2" xfId="10962" xr:uid="{8C817586-9CA4-4B31-A265-D94F05AABE44}"/>
    <cellStyle name="Normal 108 6" xfId="10958" xr:uid="{DB41D0EA-EB8A-4AFB-9875-249CA239868F}"/>
    <cellStyle name="Normal 109" xfId="5517" xr:uid="{00000000-0005-0000-0000-00008D150000}"/>
    <cellStyle name="Normal 109 2" xfId="5518" xr:uid="{00000000-0005-0000-0000-00008E150000}"/>
    <cellStyle name="Normal 109 2 2" xfId="10964" xr:uid="{89135BC1-3AFF-4D98-BB26-5B5B9312B994}"/>
    <cellStyle name="Normal 109 3" xfId="5519" xr:uid="{00000000-0005-0000-0000-00008F150000}"/>
    <cellStyle name="Normal 109 3 2" xfId="10965" xr:uid="{25EAC0C0-1DFC-4EE3-A5E6-3FE140B05E02}"/>
    <cellStyle name="Normal 109 4" xfId="5520" xr:uid="{00000000-0005-0000-0000-000090150000}"/>
    <cellStyle name="Normal 109 4 2" xfId="10966" xr:uid="{E46AF6BD-FBB2-4A4F-B338-3234A373B81E}"/>
    <cellStyle name="Normal 109 5" xfId="5521" xr:uid="{00000000-0005-0000-0000-000091150000}"/>
    <cellStyle name="Normal 109 5 2" xfId="10967" xr:uid="{34C1E105-500A-4271-9E4C-D3830763B5AB}"/>
    <cellStyle name="Normal 109 6" xfId="10963" xr:uid="{121E6753-5C5C-4D3C-BDD3-06CBA028515A}"/>
    <cellStyle name="Normal 11" xfId="5522" xr:uid="{00000000-0005-0000-0000-000092150000}"/>
    <cellStyle name="Normal 11 2" xfId="5523" xr:uid="{00000000-0005-0000-0000-000093150000}"/>
    <cellStyle name="Normal 11 2 2" xfId="5524" xr:uid="{00000000-0005-0000-0000-000094150000}"/>
    <cellStyle name="Normal 11 2 2 2" xfId="10970" xr:uid="{A8A7826C-F568-4699-9382-E3D26A59817B}"/>
    <cellStyle name="Normal 11 2 3" xfId="5525" xr:uid="{00000000-0005-0000-0000-000095150000}"/>
    <cellStyle name="Normal 11 2 3 2" xfId="10971" xr:uid="{6309D676-E6B9-400C-8F8C-4C5054EAE779}"/>
    <cellStyle name="Normal 11 2 4" xfId="5526" xr:uid="{00000000-0005-0000-0000-000096150000}"/>
    <cellStyle name="Normal 11 2 5" xfId="10969" xr:uid="{40BFE110-760B-42E7-9894-36B0BBCE2A63}"/>
    <cellStyle name="Normal 11 3" xfId="5527" xr:uid="{00000000-0005-0000-0000-000097150000}"/>
    <cellStyle name="Normal 11 3 2" xfId="5528" xr:uid="{00000000-0005-0000-0000-000098150000}"/>
    <cellStyle name="Normal 11 3 3" xfId="5529" xr:uid="{00000000-0005-0000-0000-000099150000}"/>
    <cellStyle name="Normal 11 3 4" xfId="10972" xr:uid="{43373BA9-2925-4ED5-9C8B-51DA7249FFDF}"/>
    <cellStyle name="Normal 11 4" xfId="5530" xr:uid="{00000000-0005-0000-0000-00009A150000}"/>
    <cellStyle name="Normal 11 4 2" xfId="10973" xr:uid="{3223325A-7F07-45A9-A4AB-8B5543B5DB84}"/>
    <cellStyle name="Normal 11 5" xfId="5531" xr:uid="{00000000-0005-0000-0000-00009B150000}"/>
    <cellStyle name="Normal 11 6" xfId="10968" xr:uid="{A6826AEE-6416-4CC8-B948-AE0714BE462D}"/>
    <cellStyle name="Normal 11_H1.11" xfId="5532" xr:uid="{00000000-0005-0000-0000-00009C150000}"/>
    <cellStyle name="Normal 110" xfId="5533" xr:uid="{00000000-0005-0000-0000-00009D150000}"/>
    <cellStyle name="Normal 110 2" xfId="5534" xr:uid="{00000000-0005-0000-0000-00009E150000}"/>
    <cellStyle name="Normal 110 2 2" xfId="10975" xr:uid="{CC3775A7-2FCB-4407-8F70-699061707898}"/>
    <cellStyle name="Normal 110 3" xfId="5535" xr:uid="{00000000-0005-0000-0000-00009F150000}"/>
    <cellStyle name="Normal 110 3 2" xfId="10976" xr:uid="{4ACDCFDF-D89C-4F26-9660-8018A9BB8AC1}"/>
    <cellStyle name="Normal 110 4" xfId="5536" xr:uid="{00000000-0005-0000-0000-0000A0150000}"/>
    <cellStyle name="Normal 110 4 2" xfId="10977" xr:uid="{63F040B9-5D14-46C0-86CC-B7F9163ABE35}"/>
    <cellStyle name="Normal 110 5" xfId="5537" xr:uid="{00000000-0005-0000-0000-0000A1150000}"/>
    <cellStyle name="Normal 110 5 2" xfId="10978" xr:uid="{BF73AEAC-8FEA-4B37-9579-B7EFB6976E8D}"/>
    <cellStyle name="Normal 110 6" xfId="10974" xr:uid="{1F42C1FD-5401-4947-8267-0F8C692D4290}"/>
    <cellStyle name="Normal 111" xfId="5538" xr:uid="{00000000-0005-0000-0000-0000A2150000}"/>
    <cellStyle name="Normal 111 2" xfId="10979" xr:uid="{0C11F595-F1A4-4A6B-8BD2-BA3087D2C2DB}"/>
    <cellStyle name="Normal 112" xfId="5539" xr:uid="{00000000-0005-0000-0000-0000A3150000}"/>
    <cellStyle name="Normal 112 2" xfId="10980" xr:uid="{D87F9E06-36ED-41EC-9D1A-E3B31F48D6BD}"/>
    <cellStyle name="Normal 113" xfId="5540" xr:uid="{00000000-0005-0000-0000-0000A4150000}"/>
    <cellStyle name="Normal 113 2" xfId="10981" xr:uid="{2F8D1BB2-748D-4666-B61C-C410C9A2D21D}"/>
    <cellStyle name="Normal 114" xfId="5541" xr:uid="{00000000-0005-0000-0000-0000A5150000}"/>
    <cellStyle name="Normal 114 2" xfId="10982" xr:uid="{24AD9FBA-F129-415C-8372-FC8552EC0264}"/>
    <cellStyle name="Normal 115" xfId="5542" xr:uid="{00000000-0005-0000-0000-0000A6150000}"/>
    <cellStyle name="Normal 115 2" xfId="5543" xr:uid="{00000000-0005-0000-0000-0000A7150000}"/>
    <cellStyle name="Normal 115 2 2" xfId="10984" xr:uid="{0A4F275C-5E19-4D0C-9DC6-327351A5C988}"/>
    <cellStyle name="Normal 115 3" xfId="5544" xr:uid="{00000000-0005-0000-0000-0000A8150000}"/>
    <cellStyle name="Normal 115 3 2" xfId="10985" xr:uid="{C42733F7-F52C-4C7B-A05D-A00956ABD1D9}"/>
    <cellStyle name="Normal 115 4" xfId="5545" xr:uid="{00000000-0005-0000-0000-0000A9150000}"/>
    <cellStyle name="Normal 115 4 2" xfId="10986" xr:uid="{A547BAFB-9F43-404D-929D-02E9B0703F7C}"/>
    <cellStyle name="Normal 115 5" xfId="5546" xr:uid="{00000000-0005-0000-0000-0000AA150000}"/>
    <cellStyle name="Normal 115 5 2" xfId="10987" xr:uid="{8DA158F5-5354-48C9-9BC3-8BA5C4700049}"/>
    <cellStyle name="Normal 115 6" xfId="10983" xr:uid="{EFF4AE34-71A0-4355-8029-32A60BD212A2}"/>
    <cellStyle name="Normal 116" xfId="5547" xr:uid="{00000000-0005-0000-0000-0000AB150000}"/>
    <cellStyle name="Normal 116 2" xfId="5548" xr:uid="{00000000-0005-0000-0000-0000AC150000}"/>
    <cellStyle name="Normal 116 2 2" xfId="10989" xr:uid="{0F136364-6671-4A6F-A326-F3D8B173661E}"/>
    <cellStyle name="Normal 116 3" xfId="5549" xr:uid="{00000000-0005-0000-0000-0000AD150000}"/>
    <cellStyle name="Normal 116 3 2" xfId="10990" xr:uid="{3C7888FD-4863-4C4B-B573-6869EE97F405}"/>
    <cellStyle name="Normal 116 4" xfId="5550" xr:uid="{00000000-0005-0000-0000-0000AE150000}"/>
    <cellStyle name="Normal 116 4 2" xfId="10991" xr:uid="{DC59804A-9E7D-40EB-A8E0-9A9D3B87D977}"/>
    <cellStyle name="Normal 116 5" xfId="5551" xr:uid="{00000000-0005-0000-0000-0000AF150000}"/>
    <cellStyle name="Normal 116 5 2" xfId="10992" xr:uid="{6B12BCE1-F8A0-4213-8039-8AA327F5D8B3}"/>
    <cellStyle name="Normal 116 6" xfId="10988" xr:uid="{16782868-BB04-4475-98BE-1FC71D0B104D}"/>
    <cellStyle name="Normal 117" xfId="5552" xr:uid="{00000000-0005-0000-0000-0000B0150000}"/>
    <cellStyle name="Normal 117 2" xfId="5553" xr:uid="{00000000-0005-0000-0000-0000B1150000}"/>
    <cellStyle name="Normal 117 2 2" xfId="10994" xr:uid="{A95986BC-3B1D-4C5A-89D4-CC2656FBEE45}"/>
    <cellStyle name="Normal 117 3" xfId="5554" xr:uid="{00000000-0005-0000-0000-0000B2150000}"/>
    <cellStyle name="Normal 117 3 2" xfId="10995" xr:uid="{5024DAFE-5463-4E34-80C3-EE5F2B942118}"/>
    <cellStyle name="Normal 117 4" xfId="5555" xr:uid="{00000000-0005-0000-0000-0000B3150000}"/>
    <cellStyle name="Normal 117 4 2" xfId="10996" xr:uid="{F00AEF60-6DAE-4EAD-805F-729F8BF9687A}"/>
    <cellStyle name="Normal 117 5" xfId="5556" xr:uid="{00000000-0005-0000-0000-0000B4150000}"/>
    <cellStyle name="Normal 117 5 2" xfId="10997" xr:uid="{2F308C78-F3B2-4B6B-AECD-DFE4BBFB5BCE}"/>
    <cellStyle name="Normal 117 6" xfId="10993" xr:uid="{C3F19FE1-38A2-48EF-9796-AC26E48E1D9B}"/>
    <cellStyle name="Normal 118" xfId="5557" xr:uid="{00000000-0005-0000-0000-0000B5150000}"/>
    <cellStyle name="Normal 118 2" xfId="5558" xr:uid="{00000000-0005-0000-0000-0000B6150000}"/>
    <cellStyle name="Normal 118 2 2" xfId="10999" xr:uid="{68760847-41DD-4B9E-AC5F-FFED16CCA054}"/>
    <cellStyle name="Normal 118 3" xfId="5559" xr:uid="{00000000-0005-0000-0000-0000B7150000}"/>
    <cellStyle name="Normal 118 3 2" xfId="11000" xr:uid="{5ED61C69-D537-42FA-A624-AC44CCD7E2CF}"/>
    <cellStyle name="Normal 118 4" xfId="5560" xr:uid="{00000000-0005-0000-0000-0000B8150000}"/>
    <cellStyle name="Normal 118 4 2" xfId="11001" xr:uid="{07E3DFE4-C624-441C-8ABE-191C39191BF0}"/>
    <cellStyle name="Normal 118 5" xfId="5561" xr:uid="{00000000-0005-0000-0000-0000B9150000}"/>
    <cellStyle name="Normal 118 5 2" xfId="11002" xr:uid="{529FA4BA-17A8-4246-B09B-E1C2D1EE5E3D}"/>
    <cellStyle name="Normal 118 6" xfId="10998" xr:uid="{2CC015F2-8613-4347-9FF4-8DDAF05514A6}"/>
    <cellStyle name="Normal 119" xfId="5562" xr:uid="{00000000-0005-0000-0000-0000BA150000}"/>
    <cellStyle name="Normal 119 2" xfId="5563" xr:uid="{00000000-0005-0000-0000-0000BB150000}"/>
    <cellStyle name="Normal 119 2 2" xfId="11004" xr:uid="{6E5A0488-7C74-40BD-8548-27C8B246CC9E}"/>
    <cellStyle name="Normal 119 3" xfId="5564" xr:uid="{00000000-0005-0000-0000-0000BC150000}"/>
    <cellStyle name="Normal 119 3 2" xfId="11005" xr:uid="{3499B750-4B18-4A69-8E0D-CAA8BE2B6AC9}"/>
    <cellStyle name="Normal 119 4" xfId="5565" xr:uid="{00000000-0005-0000-0000-0000BD150000}"/>
    <cellStyle name="Normal 119 4 2" xfId="11006" xr:uid="{AE903917-941F-42EE-901C-845334D1B076}"/>
    <cellStyle name="Normal 119 5" xfId="5566" xr:uid="{00000000-0005-0000-0000-0000BE150000}"/>
    <cellStyle name="Normal 119 5 2" xfId="11007" xr:uid="{905110F5-2179-44FA-91F8-2905191F3093}"/>
    <cellStyle name="Normal 119 6" xfId="11003" xr:uid="{F70D4FD9-05FA-4027-B888-DAA4F940FBFE}"/>
    <cellStyle name="Normal 12" xfId="5567" xr:uid="{00000000-0005-0000-0000-0000BF150000}"/>
    <cellStyle name="Normal 12 2" xfId="5568" xr:uid="{00000000-0005-0000-0000-0000C0150000}"/>
    <cellStyle name="Normal 12 2 2" xfId="5569" xr:uid="{00000000-0005-0000-0000-0000C1150000}"/>
    <cellStyle name="Normal 12 2 3" xfId="11009" xr:uid="{FA0271A7-DFB3-4C98-89A9-7B00BD31A2DB}"/>
    <cellStyle name="Normal 12 3" xfId="5570" xr:uid="{00000000-0005-0000-0000-0000C2150000}"/>
    <cellStyle name="Normal 12 3 2" xfId="11010" xr:uid="{C12FCB7F-6A45-4A77-BF1F-AB4B405DA5FE}"/>
    <cellStyle name="Normal 12 4" xfId="5571" xr:uid="{00000000-0005-0000-0000-0000C3150000}"/>
    <cellStyle name="Normal 12 5" xfId="11008" xr:uid="{A3BBFD4E-FCDA-4BD8-A1DD-C731D7AF7ABF}"/>
    <cellStyle name="Normal 120" xfId="5572" xr:uid="{00000000-0005-0000-0000-0000C4150000}"/>
    <cellStyle name="Normal 120 2" xfId="5573" xr:uid="{00000000-0005-0000-0000-0000C5150000}"/>
    <cellStyle name="Normal 120 2 2" xfId="11012" xr:uid="{62F0D3E6-824E-4420-9754-9CF8E9F7F71B}"/>
    <cellStyle name="Normal 120 3" xfId="5574" xr:uid="{00000000-0005-0000-0000-0000C6150000}"/>
    <cellStyle name="Normal 120 3 2" xfId="11013" xr:uid="{5D4C1DF5-6CBA-400E-8B25-29547D31205B}"/>
    <cellStyle name="Normal 120 4" xfId="5575" xr:uid="{00000000-0005-0000-0000-0000C7150000}"/>
    <cellStyle name="Normal 120 4 2" xfId="11014" xr:uid="{4BBE6444-2C67-4C49-84F1-43C8A5904F3C}"/>
    <cellStyle name="Normal 120 5" xfId="5576" xr:uid="{00000000-0005-0000-0000-0000C8150000}"/>
    <cellStyle name="Normal 120 5 2" xfId="11015" xr:uid="{C7C27DAC-5B79-430C-8D7C-4782BBE31A50}"/>
    <cellStyle name="Normal 120 6" xfId="11011" xr:uid="{D05F1531-BEC0-47F7-82FA-4AB565E72638}"/>
    <cellStyle name="Normal 121" xfId="5577" xr:uid="{00000000-0005-0000-0000-0000C9150000}"/>
    <cellStyle name="Normal 121 2" xfId="5578" xr:uid="{00000000-0005-0000-0000-0000CA150000}"/>
    <cellStyle name="Normal 121 2 2" xfId="11017" xr:uid="{847FA2FB-5380-4B96-9EE5-81553E1A8C65}"/>
    <cellStyle name="Normal 121 3" xfId="11016" xr:uid="{ACEDE78A-9224-4E30-ACB2-256B4B133050}"/>
    <cellStyle name="Normal 122" xfId="5579" xr:uid="{00000000-0005-0000-0000-0000CB150000}"/>
    <cellStyle name="Normal 122 2" xfId="11018" xr:uid="{16947E99-BB41-47D6-9C05-40F2031A9031}"/>
    <cellStyle name="Normal 123" xfId="5580" xr:uid="{00000000-0005-0000-0000-0000CC150000}"/>
    <cellStyle name="Normal 123 2" xfId="11019" xr:uid="{E3500AFC-8DE5-4D96-9625-638D8B955243}"/>
    <cellStyle name="Normal 124" xfId="5581" xr:uid="{00000000-0005-0000-0000-0000CD150000}"/>
    <cellStyle name="Normal 124 2" xfId="11020" xr:uid="{0D1D36C5-4458-42A8-9282-15607CD04E8C}"/>
    <cellStyle name="Normal 125" xfId="5582" xr:uid="{00000000-0005-0000-0000-0000CE150000}"/>
    <cellStyle name="Normal 125 2" xfId="11021" xr:uid="{277C3A1B-070D-4E65-A369-2E449C5B9103}"/>
    <cellStyle name="Normal 126" xfId="5583" xr:uid="{00000000-0005-0000-0000-0000CF150000}"/>
    <cellStyle name="Normal 126 2" xfId="11022" xr:uid="{1829362A-EEB7-45E2-A19F-998DAAD89928}"/>
    <cellStyle name="Normal 127" xfId="5584" xr:uid="{00000000-0005-0000-0000-0000D0150000}"/>
    <cellStyle name="Normal 127 2" xfId="11023" xr:uid="{16DE6472-78C0-46E8-8F3B-6E36ABA93357}"/>
    <cellStyle name="Normal 128" xfId="5585" xr:uid="{00000000-0005-0000-0000-0000D1150000}"/>
    <cellStyle name="Normal 128 2" xfId="11024" xr:uid="{192AA483-FA6F-461E-BF4F-5B51775A6A72}"/>
    <cellStyle name="Normal 129" xfId="5586" xr:uid="{00000000-0005-0000-0000-0000D2150000}"/>
    <cellStyle name="Normal 129 2" xfId="11025" xr:uid="{71324079-F332-4648-9D06-CBB8DB545A9C}"/>
    <cellStyle name="Normal 13" xfId="5587" xr:uid="{00000000-0005-0000-0000-0000D3150000}"/>
    <cellStyle name="Normal 13 2" xfId="5588" xr:uid="{00000000-0005-0000-0000-0000D4150000}"/>
    <cellStyle name="Normal 13 2 2" xfId="11027" xr:uid="{751BCC3B-C215-4C77-A2BC-E5A348240B99}"/>
    <cellStyle name="Normal 13 3" xfId="5589" xr:uid="{00000000-0005-0000-0000-0000D5150000}"/>
    <cellStyle name="Normal 13 3 2" xfId="11028" xr:uid="{FCC9A794-2960-4AEA-B742-CF60AD1F8D62}"/>
    <cellStyle name="Normal 13 4" xfId="5590" xr:uid="{00000000-0005-0000-0000-0000D6150000}"/>
    <cellStyle name="Normal 13 5" xfId="11026" xr:uid="{F7FB7AEE-02E4-41A5-917E-42A209E19D56}"/>
    <cellStyle name="Normal 130" xfId="5591" xr:uid="{00000000-0005-0000-0000-0000D7150000}"/>
    <cellStyle name="Normal 130 2" xfId="11029" xr:uid="{A73A8A06-F6A9-45B5-8C95-F9D374C933F7}"/>
    <cellStyle name="Normal 131" xfId="5592" xr:uid="{00000000-0005-0000-0000-0000D8150000}"/>
    <cellStyle name="Normal 131 2" xfId="11030" xr:uid="{BE0B18EE-7C12-44BE-BA5F-1CCF20D850AA}"/>
    <cellStyle name="Normal 132" xfId="5593" xr:uid="{00000000-0005-0000-0000-0000D9150000}"/>
    <cellStyle name="Normal 132 2" xfId="11031" xr:uid="{069A4CD1-1D0A-4000-BB4D-127A2A4AFCC1}"/>
    <cellStyle name="Normal 133" xfId="5594" xr:uid="{00000000-0005-0000-0000-0000DA150000}"/>
    <cellStyle name="Normal 133 2" xfId="11032" xr:uid="{591F0085-9EBA-4F4D-8846-FCAAE439F0ED}"/>
    <cellStyle name="Normal 134" xfId="5595" xr:uid="{00000000-0005-0000-0000-0000DB150000}"/>
    <cellStyle name="Normal 134 2" xfId="11033" xr:uid="{AFADC24E-2D6D-4AA3-B6D7-0454236C5D5D}"/>
    <cellStyle name="Normal 135" xfId="5596" xr:uid="{00000000-0005-0000-0000-0000DC150000}"/>
    <cellStyle name="Normal 135 2" xfId="11034" xr:uid="{18960F47-811B-4553-88D0-91128028270D}"/>
    <cellStyle name="Normal 136" xfId="5597" xr:uid="{00000000-0005-0000-0000-0000DD150000}"/>
    <cellStyle name="Normal 136 2" xfId="11035" xr:uid="{3263180D-240C-4613-AA95-12E67B9B16ED}"/>
    <cellStyle name="Normal 137" xfId="5598" xr:uid="{00000000-0005-0000-0000-0000DE150000}"/>
    <cellStyle name="Normal 137 2" xfId="11036" xr:uid="{4DB95277-3670-4521-B5CA-CCD71B89A9C6}"/>
    <cellStyle name="Normal 138" xfId="5599" xr:uid="{00000000-0005-0000-0000-0000DF150000}"/>
    <cellStyle name="Normal 138 2" xfId="11037" xr:uid="{DF0058F6-8341-48D5-B8AF-C0E81A2E73FD}"/>
    <cellStyle name="Normal 139" xfId="5600" xr:uid="{00000000-0005-0000-0000-0000E0150000}"/>
    <cellStyle name="Normal 139 2" xfId="11038" xr:uid="{E71D4F18-AFAF-47EC-859F-64EDE5B89BFB}"/>
    <cellStyle name="Normal 14" xfId="5601" xr:uid="{00000000-0005-0000-0000-0000E1150000}"/>
    <cellStyle name="Normal 14 2" xfId="5602" xr:uid="{00000000-0005-0000-0000-0000E2150000}"/>
    <cellStyle name="Normal 14 2 2" xfId="5603" xr:uid="{00000000-0005-0000-0000-0000E3150000}"/>
    <cellStyle name="Normal 14 2 3" xfId="11040" xr:uid="{D01027C1-9DC1-49A8-9886-487E0DAF8991}"/>
    <cellStyle name="Normal 14 3" xfId="5604" xr:uid="{00000000-0005-0000-0000-0000E4150000}"/>
    <cellStyle name="Normal 14 3 2" xfId="11041" xr:uid="{76FC7F14-EB9F-4757-8CBB-54B5B9B95EBF}"/>
    <cellStyle name="Normal 14 4" xfId="5605" xr:uid="{00000000-0005-0000-0000-0000E5150000}"/>
    <cellStyle name="Normal 14 5" xfId="11039" xr:uid="{7A789CFA-EEEF-40AC-AB14-348E82923B83}"/>
    <cellStyle name="Normal 140" xfId="5606" xr:uid="{00000000-0005-0000-0000-0000E6150000}"/>
    <cellStyle name="Normal 140 2" xfId="11042" xr:uid="{D72D1DBA-9DE2-4644-817C-CAEFCD21344F}"/>
    <cellStyle name="Normal 141" xfId="5607" xr:uid="{00000000-0005-0000-0000-0000E7150000}"/>
    <cellStyle name="Normal 141 2" xfId="11043" xr:uid="{D1E25A59-AD6C-492F-8013-9E4F6D37C02C}"/>
    <cellStyle name="Normal 142" xfId="5608" xr:uid="{00000000-0005-0000-0000-0000E8150000}"/>
    <cellStyle name="Normal 142 2" xfId="11044" xr:uid="{709BD0FC-F0E0-42EC-944D-B3DA0F8D665E}"/>
    <cellStyle name="Normal 143" xfId="5609" xr:uid="{00000000-0005-0000-0000-0000E9150000}"/>
    <cellStyle name="Normal 143 2" xfId="11045" xr:uid="{664D4707-A8D3-4822-94C0-726D82AE805E}"/>
    <cellStyle name="Normal 144" xfId="5610" xr:uid="{00000000-0005-0000-0000-0000EA150000}"/>
    <cellStyle name="Normal 144 2" xfId="11046" xr:uid="{FEF93EE3-006C-4FE0-A245-1544346E9989}"/>
    <cellStyle name="Normal 145" xfId="5611" xr:uid="{00000000-0005-0000-0000-0000EB150000}"/>
    <cellStyle name="Normal 145 2" xfId="11047" xr:uid="{0C8850AC-F9C9-4C91-AD1B-2BA274C7D33F}"/>
    <cellStyle name="Normal 146" xfId="5612" xr:uid="{00000000-0005-0000-0000-0000EC150000}"/>
    <cellStyle name="Normal 146 2" xfId="11048" xr:uid="{3892EB70-F736-45E1-9AF2-62C56229E8E4}"/>
    <cellStyle name="Normal 147" xfId="5613" xr:uid="{00000000-0005-0000-0000-0000ED150000}"/>
    <cellStyle name="Normal 147 2" xfId="11049" xr:uid="{4C126AE5-3F7A-4AA4-B64C-117D3EA652BB}"/>
    <cellStyle name="Normal 148" xfId="5614" xr:uid="{00000000-0005-0000-0000-0000EE150000}"/>
    <cellStyle name="Normal 148 2" xfId="11050" xr:uid="{936DE53A-872A-4D17-BA99-220740787BE2}"/>
    <cellStyle name="Normal 149" xfId="5615" xr:uid="{00000000-0005-0000-0000-0000EF150000}"/>
    <cellStyle name="Normal 149 2" xfId="11051" xr:uid="{995ECD63-56BB-4159-9C45-DC265E94C61B}"/>
    <cellStyle name="Normal 15" xfId="5616" xr:uid="{00000000-0005-0000-0000-0000F0150000}"/>
    <cellStyle name="Normal 15 2" xfId="5617" xr:uid="{00000000-0005-0000-0000-0000F1150000}"/>
    <cellStyle name="Normal 15 2 2" xfId="11053" xr:uid="{9B136ECE-7DDE-4F2E-B501-ABC8EC0B3CBB}"/>
    <cellStyle name="Normal 15 3" xfId="5618" xr:uid="{00000000-0005-0000-0000-0000F2150000}"/>
    <cellStyle name="Normal 15 3 2" xfId="11054" xr:uid="{8B77D6DC-E465-4868-97F0-30AD06526C88}"/>
    <cellStyle name="Normal 15 4" xfId="5619" xr:uid="{00000000-0005-0000-0000-0000F3150000}"/>
    <cellStyle name="Normal 15 5" xfId="11052" xr:uid="{7C6D3D98-2C6A-4696-9E23-136DEE9E6DEA}"/>
    <cellStyle name="Normal 150" xfId="5620" xr:uid="{00000000-0005-0000-0000-0000F4150000}"/>
    <cellStyle name="Normal 150 2" xfId="11055" xr:uid="{EC220F81-FF01-433A-8543-08182CCFE490}"/>
    <cellStyle name="Normal 151" xfId="5621" xr:uid="{00000000-0005-0000-0000-0000F5150000}"/>
    <cellStyle name="Normal 151 2" xfId="11056" xr:uid="{B395FC80-288B-478B-91BA-44683888B75F}"/>
    <cellStyle name="Normal 152" xfId="5622" xr:uid="{00000000-0005-0000-0000-0000F6150000}"/>
    <cellStyle name="Normal 152 2" xfId="11057" xr:uid="{E82B1103-301E-4C54-B6FF-1E630822802D}"/>
    <cellStyle name="Normal 153" xfId="5623" xr:uid="{00000000-0005-0000-0000-0000F7150000}"/>
    <cellStyle name="Normal 153 2" xfId="11058" xr:uid="{D1D2F6EA-4EB7-4917-BCF9-061BE1CC1B25}"/>
    <cellStyle name="Normal 154" xfId="5624" xr:uid="{00000000-0005-0000-0000-0000F8150000}"/>
    <cellStyle name="Normal 154 2" xfId="11059" xr:uid="{CD3D4E52-75A1-459C-8E17-34A9069DC364}"/>
    <cellStyle name="Normal 155" xfId="5625" xr:uid="{00000000-0005-0000-0000-0000F9150000}"/>
    <cellStyle name="Normal 155 2" xfId="11060" xr:uid="{58BECEE2-50EC-4404-BF7F-76BA69DE9BC8}"/>
    <cellStyle name="Normal 156" xfId="5626" xr:uid="{00000000-0005-0000-0000-0000FA150000}"/>
    <cellStyle name="Normal 156 2" xfId="11061" xr:uid="{74A91B01-01B7-4B7E-96D8-46E5970D69AA}"/>
    <cellStyle name="Normal 157" xfId="5627" xr:uid="{00000000-0005-0000-0000-0000FB150000}"/>
    <cellStyle name="Normal 157 2" xfId="11062" xr:uid="{E86A5DBD-CEB7-4EF3-BC9D-E4A2D80C998D}"/>
    <cellStyle name="Normal 158" xfId="5628" xr:uid="{00000000-0005-0000-0000-0000FC150000}"/>
    <cellStyle name="Normal 158 2" xfId="11063" xr:uid="{6D114CC5-5930-4367-B15A-5DC5C9D6784E}"/>
    <cellStyle name="Normal 159" xfId="5629" xr:uid="{00000000-0005-0000-0000-0000FD150000}"/>
    <cellStyle name="Normal 159 2" xfId="11064" xr:uid="{68FAD382-7F0D-4FDC-BD47-7EDF6D806AF8}"/>
    <cellStyle name="Normal 16" xfId="5630" xr:uid="{00000000-0005-0000-0000-0000FE150000}"/>
    <cellStyle name="Normal 16 2" xfId="5631" xr:uid="{00000000-0005-0000-0000-0000FF150000}"/>
    <cellStyle name="Normal 16 2 2" xfId="11066" xr:uid="{590E640E-C5DB-4D8E-98E8-2687A5D83629}"/>
    <cellStyle name="Normal 16 3" xfId="5632" xr:uid="{00000000-0005-0000-0000-000000160000}"/>
    <cellStyle name="Normal 16 3 2" xfId="11067" xr:uid="{031C9D2E-EB47-40DA-8EDF-5DC65E5BA268}"/>
    <cellStyle name="Normal 16 4" xfId="5633" xr:uid="{00000000-0005-0000-0000-000001160000}"/>
    <cellStyle name="Normal 16 5" xfId="11065" xr:uid="{C2D53A40-18E7-4A57-B7D9-FDE935812ECE}"/>
    <cellStyle name="Normal 160" xfId="5634" xr:uid="{00000000-0005-0000-0000-000002160000}"/>
    <cellStyle name="Normal 160 2" xfId="11068" xr:uid="{1820F9D7-C111-4776-8F3C-EDDC0B8F1BED}"/>
    <cellStyle name="Normal 161" xfId="5635" xr:uid="{00000000-0005-0000-0000-000003160000}"/>
    <cellStyle name="Normal 161 2" xfId="11069" xr:uid="{B6DDD58C-42B7-445B-8FDD-7E86A4229C1F}"/>
    <cellStyle name="Normal 162" xfId="5636" xr:uid="{00000000-0005-0000-0000-000004160000}"/>
    <cellStyle name="Normal 162 2" xfId="11070" xr:uid="{6E4EBA67-7202-43AD-B239-5BCEE62E48C4}"/>
    <cellStyle name="Normal 163" xfId="5637" xr:uid="{00000000-0005-0000-0000-000005160000}"/>
    <cellStyle name="Normal 163 2" xfId="11071" xr:uid="{C9F8CA4A-6190-42D4-98F9-E8820622F14C}"/>
    <cellStyle name="Normal 164" xfId="5638" xr:uid="{00000000-0005-0000-0000-000006160000}"/>
    <cellStyle name="Normal 169" xfId="11583" xr:uid="{07721E83-066E-41A8-9B09-D36D5D74B83A}"/>
    <cellStyle name="Normal 17" xfId="5639" xr:uid="{00000000-0005-0000-0000-000007160000}"/>
    <cellStyle name="Normal 17 2" xfId="5640" xr:uid="{00000000-0005-0000-0000-000008160000}"/>
    <cellStyle name="Normal 17 2 2" xfId="11073" xr:uid="{582600B9-358E-41FA-81ED-F1110F7EA14F}"/>
    <cellStyle name="Normal 17 3" xfId="5641" xr:uid="{00000000-0005-0000-0000-000009160000}"/>
    <cellStyle name="Normal 17 3 2" xfId="11074" xr:uid="{C895D6CE-A454-4AC1-92AA-60504EB6CFFA}"/>
    <cellStyle name="Normal 17 4" xfId="5642" xr:uid="{00000000-0005-0000-0000-00000A160000}"/>
    <cellStyle name="Normal 17 5" xfId="11072" xr:uid="{391F40E2-6493-4231-98E9-25129D800AD3}"/>
    <cellStyle name="Normal 18" xfId="5643" xr:uid="{00000000-0005-0000-0000-00000B160000}"/>
    <cellStyle name="Normal 18 2" xfId="5644" xr:uid="{00000000-0005-0000-0000-00000C160000}"/>
    <cellStyle name="Normal 18 2 2" xfId="11076" xr:uid="{CB2E0D91-6285-4535-9363-D09BA980F08A}"/>
    <cellStyle name="Normal 18 3" xfId="5645" xr:uid="{00000000-0005-0000-0000-00000D160000}"/>
    <cellStyle name="Normal 18 3 2" xfId="11077" xr:uid="{E4DBBBCF-21B6-4102-B54E-E67DE9158C71}"/>
    <cellStyle name="Normal 18 4" xfId="5646" xr:uid="{00000000-0005-0000-0000-00000E160000}"/>
    <cellStyle name="Normal 18 5" xfId="11075" xr:uid="{D18A8760-2C38-476D-9C5C-C4ED69FC42F1}"/>
    <cellStyle name="Normal 19" xfId="5647" xr:uid="{00000000-0005-0000-0000-00000F160000}"/>
    <cellStyle name="Normal 19 2" xfId="5648" xr:uid="{00000000-0005-0000-0000-000010160000}"/>
    <cellStyle name="Normal 19 2 2" xfId="11079" xr:uid="{BDBA2945-2DC8-405E-8929-9738F1FD77BD}"/>
    <cellStyle name="Normal 19 3" xfId="5649" xr:uid="{00000000-0005-0000-0000-000011160000}"/>
    <cellStyle name="Normal 19 3 2" xfId="11080" xr:uid="{68FF107F-5A30-444A-9A8B-1099AA059D21}"/>
    <cellStyle name="Normal 19 4" xfId="5650" xr:uid="{00000000-0005-0000-0000-000012160000}"/>
    <cellStyle name="Normal 19 5" xfId="11078" xr:uid="{65F3E976-6713-46E5-8013-761D05423BF0}"/>
    <cellStyle name="Normal 2" xfId="5651" xr:uid="{00000000-0005-0000-0000-000013160000}"/>
    <cellStyle name="Normal 2 10" xfId="5652" xr:uid="{00000000-0005-0000-0000-000014160000}"/>
    <cellStyle name="Normal 2 11" xfId="5653" xr:uid="{00000000-0005-0000-0000-000015160000}"/>
    <cellStyle name="Normal 2 12" xfId="5654" xr:uid="{00000000-0005-0000-0000-000016160000}"/>
    <cellStyle name="Normal 2 13" xfId="5655" xr:uid="{00000000-0005-0000-0000-000017160000}"/>
    <cellStyle name="Normal 2 13 2" xfId="5656" xr:uid="{00000000-0005-0000-0000-000018160000}"/>
    <cellStyle name="Normal 2 14" xfId="5657" xr:uid="{00000000-0005-0000-0000-000019160000}"/>
    <cellStyle name="Normal 2 15" xfId="5658" xr:uid="{00000000-0005-0000-0000-00001A160000}"/>
    <cellStyle name="Normal 2 16" xfId="5659" xr:uid="{00000000-0005-0000-0000-00001B160000}"/>
    <cellStyle name="Normal 2 17" xfId="11081" xr:uid="{716A7B43-08CB-4ACB-8E4C-8684E69125E5}"/>
    <cellStyle name="Normal 2 2" xfId="5660" xr:uid="{00000000-0005-0000-0000-00001C160000}"/>
    <cellStyle name="Normal 2 2 10" xfId="5661" xr:uid="{00000000-0005-0000-0000-00001D160000}"/>
    <cellStyle name="Normal 2 2 11" xfId="5662" xr:uid="{00000000-0005-0000-0000-00001E160000}"/>
    <cellStyle name="Normal 2 2 12" xfId="5663" xr:uid="{00000000-0005-0000-0000-00001F160000}"/>
    <cellStyle name="Normal 2 2 13" xfId="5664" xr:uid="{00000000-0005-0000-0000-000020160000}"/>
    <cellStyle name="Normal 2 2 14" xfId="11082" xr:uid="{36BB65CE-DB99-4351-8D5C-52478714AF54}"/>
    <cellStyle name="Normal 2 2 2" xfId="5665" xr:uid="{00000000-0005-0000-0000-000021160000}"/>
    <cellStyle name="Normal 2 2 2 2" xfId="5666" xr:uid="{00000000-0005-0000-0000-000022160000}"/>
    <cellStyle name="normal 2 2 2 3" xfId="5667" xr:uid="{00000000-0005-0000-0000-000023160000}"/>
    <cellStyle name="Normal 2 2 2 4" xfId="5668" xr:uid="{00000000-0005-0000-0000-000024160000}"/>
    <cellStyle name="Normal 2 2 2 5" xfId="11083" xr:uid="{69F22191-7046-4E44-B65C-B1C03E85C9BE}"/>
    <cellStyle name="Normal 2 2 2 6" xfId="11570" xr:uid="{2F9FA513-4F7C-4F9B-991C-7B05423A9AE0}"/>
    <cellStyle name="Normal 2 2 3" xfId="5669" xr:uid="{00000000-0005-0000-0000-000025160000}"/>
    <cellStyle name="Normal 2 2 3 2" xfId="5670" xr:uid="{00000000-0005-0000-0000-000026160000}"/>
    <cellStyle name="Normal 2 2 4" xfId="5671" xr:uid="{00000000-0005-0000-0000-000027160000}"/>
    <cellStyle name="Normal 2 2 4 2" xfId="5672" xr:uid="{00000000-0005-0000-0000-000028160000}"/>
    <cellStyle name="Normal 2 2 5" xfId="5673" xr:uid="{00000000-0005-0000-0000-000029160000}"/>
    <cellStyle name="Normal 2 2 6" xfId="5674" xr:uid="{00000000-0005-0000-0000-00002A160000}"/>
    <cellStyle name="Normal 2 2 7" xfId="5675" xr:uid="{00000000-0005-0000-0000-00002B160000}"/>
    <cellStyle name="Normal 2 2 8" xfId="5676" xr:uid="{00000000-0005-0000-0000-00002C160000}"/>
    <cellStyle name="Normal 2 2 9" xfId="5677" xr:uid="{00000000-0005-0000-0000-00002D160000}"/>
    <cellStyle name="Normal 2 3" xfId="5678" xr:uid="{00000000-0005-0000-0000-00002E160000}"/>
    <cellStyle name="Normal 2 3 2" xfId="5679" xr:uid="{00000000-0005-0000-0000-00002F160000}"/>
    <cellStyle name="normal 2 3 2 2" xfId="5680" xr:uid="{00000000-0005-0000-0000-000030160000}"/>
    <cellStyle name="Normal 2 3 2 3" xfId="11085" xr:uid="{562C712E-76FD-4890-933F-B11BAFCAF5A3}"/>
    <cellStyle name="Normal 2 3 2 4" xfId="11572" xr:uid="{E4FFD3EB-9CDA-4110-A346-8F4628F27624}"/>
    <cellStyle name="Normal 2 3 3" xfId="5681" xr:uid="{00000000-0005-0000-0000-000031160000}"/>
    <cellStyle name="Normal 2 3 4" xfId="5682" xr:uid="{00000000-0005-0000-0000-000032160000}"/>
    <cellStyle name="Normal 2 3 5" xfId="11084" xr:uid="{570D96BC-2CD7-4500-8282-193E9945452D}"/>
    <cellStyle name="Normal 2 3 6" xfId="11571" xr:uid="{E0E149AF-6669-4BD6-8AD3-0AB5BF01919E}"/>
    <cellStyle name="Normal 2 4" xfId="5683" xr:uid="{00000000-0005-0000-0000-000033160000}"/>
    <cellStyle name="Normal 2 4 10" xfId="5684" xr:uid="{00000000-0005-0000-0000-000034160000}"/>
    <cellStyle name="normal 2 4 11" xfId="5685" xr:uid="{00000000-0005-0000-0000-000035160000}"/>
    <cellStyle name="Normal 2 4 12" xfId="5686" xr:uid="{00000000-0005-0000-0000-000036160000}"/>
    <cellStyle name="Normal 2 4 13" xfId="11086" xr:uid="{F6F94053-078E-4D56-A2E5-A2F9D292A2B6}"/>
    <cellStyle name="Normal 2 4 14" xfId="11573" xr:uid="{ADC60EDF-A40E-4A6D-AF4C-98871D20B453}"/>
    <cellStyle name="normal 2 4 2" xfId="5687" xr:uid="{00000000-0005-0000-0000-000037160000}"/>
    <cellStyle name="Normal 2 4 3" xfId="5688" xr:uid="{00000000-0005-0000-0000-000038160000}"/>
    <cellStyle name="Normal 2 4 4" xfId="5689" xr:uid="{00000000-0005-0000-0000-000039160000}"/>
    <cellStyle name="Normal 2 4 5" xfId="5690" xr:uid="{00000000-0005-0000-0000-00003A160000}"/>
    <cellStyle name="Normal 2 4 6" xfId="5691" xr:uid="{00000000-0005-0000-0000-00003B160000}"/>
    <cellStyle name="Normal 2 4 7" xfId="5692" xr:uid="{00000000-0005-0000-0000-00003C160000}"/>
    <cellStyle name="Normal 2 4 8" xfId="5693" xr:uid="{00000000-0005-0000-0000-00003D160000}"/>
    <cellStyle name="Normal 2 4 9" xfId="5694" xr:uid="{00000000-0005-0000-0000-00003E160000}"/>
    <cellStyle name="Normal 2 5" xfId="5695" xr:uid="{00000000-0005-0000-0000-00003F160000}"/>
    <cellStyle name="Normal 2 5 2" xfId="5696" xr:uid="{00000000-0005-0000-0000-000040160000}"/>
    <cellStyle name="normal 2 5 3" xfId="5697" xr:uid="{00000000-0005-0000-0000-000041160000}"/>
    <cellStyle name="Normal 2 5 4" xfId="11087" xr:uid="{CAA54A1F-87AF-4121-8ACC-2EE07D290354}"/>
    <cellStyle name="Normal 2 5 5" xfId="11574" xr:uid="{C9B38293-6BA4-42DB-B687-73E81F6088F7}"/>
    <cellStyle name="Normal 2 6" xfId="5698" xr:uid="{00000000-0005-0000-0000-000042160000}"/>
    <cellStyle name="Normal 2 6 2" xfId="5699" xr:uid="{00000000-0005-0000-0000-000043160000}"/>
    <cellStyle name="Normal 2 6 3" xfId="5700" xr:uid="{00000000-0005-0000-0000-000044160000}"/>
    <cellStyle name="Normal 2 6 4" xfId="11088" xr:uid="{654E70D0-EE64-4079-BE98-DF666EE3ABC9}"/>
    <cellStyle name="Normal 2 7" xfId="5701" xr:uid="{00000000-0005-0000-0000-000045160000}"/>
    <cellStyle name="Normal 2 7 2" xfId="5702" xr:uid="{00000000-0005-0000-0000-000046160000}"/>
    <cellStyle name="Normal 2 8" xfId="5703" xr:uid="{00000000-0005-0000-0000-000047160000}"/>
    <cellStyle name="Normal 2 8 2" xfId="5704" xr:uid="{00000000-0005-0000-0000-000048160000}"/>
    <cellStyle name="Normal 2 9" xfId="5705" xr:uid="{00000000-0005-0000-0000-000049160000}"/>
    <cellStyle name="Normal 2 9 2" xfId="5706" xr:uid="{00000000-0005-0000-0000-00004A160000}"/>
    <cellStyle name="Normal 2_H1.11" xfId="5707" xr:uid="{00000000-0005-0000-0000-00004B160000}"/>
    <cellStyle name="Normal 20" xfId="5708" xr:uid="{00000000-0005-0000-0000-00004C160000}"/>
    <cellStyle name="Normal 20 2" xfId="5709" xr:uid="{00000000-0005-0000-0000-00004D160000}"/>
    <cellStyle name="Normal 20 2 2" xfId="11090" xr:uid="{F438B2E4-E575-4806-8CCE-93A59F4752ED}"/>
    <cellStyle name="Normal 20 3" xfId="5710" xr:uid="{00000000-0005-0000-0000-00004E160000}"/>
    <cellStyle name="Normal 20 3 2" xfId="11091" xr:uid="{6CF08B77-EBF6-40E2-927A-58AD2B22E1C0}"/>
    <cellStyle name="Normal 20 4" xfId="5711" xr:uid="{00000000-0005-0000-0000-00004F160000}"/>
    <cellStyle name="Normal 20 5" xfId="11089" xr:uid="{7B95932D-57D7-4267-A160-75F6D6B23B87}"/>
    <cellStyle name="Normal 21" xfId="5712" xr:uid="{00000000-0005-0000-0000-000050160000}"/>
    <cellStyle name="Normal 21 2" xfId="5713" xr:uid="{00000000-0005-0000-0000-000051160000}"/>
    <cellStyle name="Normal 21 2 2" xfId="11093" xr:uid="{66516CA8-3501-46EB-89C4-882666FDDC04}"/>
    <cellStyle name="Normal 21 3" xfId="5714" xr:uid="{00000000-0005-0000-0000-000052160000}"/>
    <cellStyle name="Normal 21 3 2" xfId="11094" xr:uid="{EAEF8500-FC37-4856-BE1D-89A87345A338}"/>
    <cellStyle name="Normal 21 4" xfId="5715" xr:uid="{00000000-0005-0000-0000-000053160000}"/>
    <cellStyle name="Normal 21 5" xfId="11092" xr:uid="{15B58F9C-6CCE-4F35-AC77-4853CB09F016}"/>
    <cellStyle name="Normal 22" xfId="5716" xr:uid="{00000000-0005-0000-0000-000054160000}"/>
    <cellStyle name="Normal 22 2" xfId="5717" xr:uid="{00000000-0005-0000-0000-000055160000}"/>
    <cellStyle name="Normal 22 2 2" xfId="11096" xr:uid="{7B8AB862-C32D-4BC2-9711-757753756E4D}"/>
    <cellStyle name="Normal 22 3" xfId="5718" xr:uid="{00000000-0005-0000-0000-000056160000}"/>
    <cellStyle name="Normal 22 3 2" xfId="11097" xr:uid="{33FECAAB-4BB5-4988-88F6-932AC6AA1DDC}"/>
    <cellStyle name="Normal 22 4" xfId="5719" xr:uid="{00000000-0005-0000-0000-000057160000}"/>
    <cellStyle name="Normal 22 5" xfId="11095" xr:uid="{FB61A083-E179-46E8-B2DB-81E855116E1F}"/>
    <cellStyle name="Normal 23" xfId="5720" xr:uid="{00000000-0005-0000-0000-000058160000}"/>
    <cellStyle name="Normal 23 2" xfId="5721" xr:uid="{00000000-0005-0000-0000-000059160000}"/>
    <cellStyle name="Normal 23 2 2" xfId="11099" xr:uid="{9F9DD890-E666-4147-9947-355C70D5A3D9}"/>
    <cellStyle name="Normal 23 3" xfId="5722" xr:uid="{00000000-0005-0000-0000-00005A160000}"/>
    <cellStyle name="Normal 23 3 2" xfId="11100" xr:uid="{469EF317-770E-47EA-9D16-49A8889FF1F7}"/>
    <cellStyle name="Normal 23 4" xfId="5723" xr:uid="{00000000-0005-0000-0000-00005B160000}"/>
    <cellStyle name="Normal 23 5" xfId="11098" xr:uid="{697BCDC0-72A3-4471-B5E3-81AF2D9EF10D}"/>
    <cellStyle name="Normal 24" xfId="5724" xr:uid="{00000000-0005-0000-0000-00005C160000}"/>
    <cellStyle name="Normal 24 2" xfId="5725" xr:uid="{00000000-0005-0000-0000-00005D160000}"/>
    <cellStyle name="Normal 24 2 2" xfId="11102" xr:uid="{2F9F9736-F61A-434F-B297-88302B1EFDBD}"/>
    <cellStyle name="Normal 24 3" xfId="5726" xr:uid="{00000000-0005-0000-0000-00005E160000}"/>
    <cellStyle name="Normal 24 3 2" xfId="11103" xr:uid="{57492722-B454-4EED-9B1C-6F2AE50B9D9A}"/>
    <cellStyle name="Normal 24 4" xfId="5727" xr:uid="{00000000-0005-0000-0000-00005F160000}"/>
    <cellStyle name="Normal 24 5" xfId="11101" xr:uid="{8047AA64-DCFD-4900-A6FB-EF8C55AC3A37}"/>
    <cellStyle name="Normal 25" xfId="5728" xr:uid="{00000000-0005-0000-0000-000060160000}"/>
    <cellStyle name="Normal 25 2" xfId="5729" xr:uid="{00000000-0005-0000-0000-000061160000}"/>
    <cellStyle name="Normal 25 2 2" xfId="11105" xr:uid="{88A9C7AA-80AD-4965-B71D-79C62A625436}"/>
    <cellStyle name="Normal 25 3" xfId="5730" xr:uid="{00000000-0005-0000-0000-000062160000}"/>
    <cellStyle name="Normal 25 3 2" xfId="11106" xr:uid="{1C40B327-6822-43FE-9795-997C4DC100D5}"/>
    <cellStyle name="Normal 25 4" xfId="5731" xr:uid="{00000000-0005-0000-0000-000063160000}"/>
    <cellStyle name="Normal 25 5" xfId="11104" xr:uid="{63F79867-0ACE-42A7-8B3F-0343923B0020}"/>
    <cellStyle name="Normal 26" xfId="5732" xr:uid="{00000000-0005-0000-0000-000064160000}"/>
    <cellStyle name="Normal 26 2" xfId="5733" xr:uid="{00000000-0005-0000-0000-000065160000}"/>
    <cellStyle name="Normal 26 2 2" xfId="11108" xr:uid="{C9601356-EAA7-469C-8126-BE57100C83EC}"/>
    <cellStyle name="Normal 26 3" xfId="5734" xr:uid="{00000000-0005-0000-0000-000066160000}"/>
    <cellStyle name="Normal 26 3 2" xfId="11109" xr:uid="{86C85206-E61A-4DA6-B3CD-DB287176FB16}"/>
    <cellStyle name="Normal 26 4" xfId="5735" xr:uid="{00000000-0005-0000-0000-000067160000}"/>
    <cellStyle name="Normal 26 5" xfId="11107" xr:uid="{979CE84C-407C-45F8-8B99-D5B86960230C}"/>
    <cellStyle name="Normal 27" xfId="5736" xr:uid="{00000000-0005-0000-0000-000068160000}"/>
    <cellStyle name="Normal 27 2" xfId="5737" xr:uid="{00000000-0005-0000-0000-000069160000}"/>
    <cellStyle name="Normal 27 2 2" xfId="11111" xr:uid="{E87CDB6C-ACA2-4CAC-833B-1F78A164CED7}"/>
    <cellStyle name="Normal 27 3" xfId="5738" xr:uid="{00000000-0005-0000-0000-00006A160000}"/>
    <cellStyle name="Normal 27 3 2" xfId="11112" xr:uid="{F37021B6-E26E-49DA-9B38-D31EBA899274}"/>
    <cellStyle name="Normal 27 4" xfId="5739" xr:uid="{00000000-0005-0000-0000-00006B160000}"/>
    <cellStyle name="Normal 27 5" xfId="11110" xr:uid="{1D03EDA2-DB87-4AE5-B9A9-80D3DB57626C}"/>
    <cellStyle name="Normal 28" xfId="5740" xr:uid="{00000000-0005-0000-0000-00006C160000}"/>
    <cellStyle name="Normal 28 2" xfId="5741" xr:uid="{00000000-0005-0000-0000-00006D160000}"/>
    <cellStyle name="Normal 28 2 2" xfId="11114" xr:uid="{F4C98617-A8B3-4B2C-8C0C-E44859F2422A}"/>
    <cellStyle name="Normal 28 3" xfId="5742" xr:uid="{00000000-0005-0000-0000-00006E160000}"/>
    <cellStyle name="Normal 28 3 2" xfId="11115" xr:uid="{9BE444BF-C058-4CE1-9EF3-A169AA295C44}"/>
    <cellStyle name="Normal 28 4" xfId="5743" xr:uid="{00000000-0005-0000-0000-00006F160000}"/>
    <cellStyle name="Normal 28 5" xfId="11113" xr:uid="{203389F6-E7D1-4B13-9D65-4BA4139EDEA8}"/>
    <cellStyle name="Normal 29" xfId="5744" xr:uid="{00000000-0005-0000-0000-000070160000}"/>
    <cellStyle name="Normal 29 2" xfId="5745" xr:uid="{00000000-0005-0000-0000-000071160000}"/>
    <cellStyle name="Normal 29 2 2" xfId="11117" xr:uid="{5CC7B8A4-92FD-4D60-8ACF-28E1B0E55BD7}"/>
    <cellStyle name="Normal 29 3" xfId="5746" xr:uid="{00000000-0005-0000-0000-000072160000}"/>
    <cellStyle name="Normal 29 3 2" xfId="11118" xr:uid="{B741C488-98D9-489C-B07A-81A53FB9E267}"/>
    <cellStyle name="Normal 29 4" xfId="11116" xr:uid="{C52822E3-0132-47D5-93C5-48609927AE15}"/>
    <cellStyle name="Normal 3" xfId="5747" xr:uid="{00000000-0005-0000-0000-000073160000}"/>
    <cellStyle name="Normal 3 10" xfId="5748" xr:uid="{00000000-0005-0000-0000-000074160000}"/>
    <cellStyle name="Normal 3 11" xfId="11119" xr:uid="{538BC4A8-A5E4-448D-8406-171CFB46A8BD}"/>
    <cellStyle name="Normal 3 2" xfId="5749" xr:uid="{00000000-0005-0000-0000-000075160000}"/>
    <cellStyle name="Normal 3 2 2" xfId="5750" xr:uid="{00000000-0005-0000-0000-000076160000}"/>
    <cellStyle name="Normal 3 2 2 2" xfId="5751" xr:uid="{00000000-0005-0000-0000-000077160000}"/>
    <cellStyle name="Normal 3 2 2 3" xfId="5752" xr:uid="{00000000-0005-0000-0000-000078160000}"/>
    <cellStyle name="Normal 3 2 2 4" xfId="11121" xr:uid="{9732D415-CFAF-4621-A720-7F03581E1744}"/>
    <cellStyle name="Normal 3 2 3" xfId="5753" xr:uid="{00000000-0005-0000-0000-000079160000}"/>
    <cellStyle name="Normal 3 2 4" xfId="5754" xr:uid="{00000000-0005-0000-0000-00007A160000}"/>
    <cellStyle name="Normal 3 2 5" xfId="5755" xr:uid="{00000000-0005-0000-0000-00007B160000}"/>
    <cellStyle name="Normal 3 2 6" xfId="11120" xr:uid="{A01037AF-0C3E-4208-B537-F8C81F0863E3}"/>
    <cellStyle name="Normal 3 3" xfId="5756" xr:uid="{00000000-0005-0000-0000-00007C160000}"/>
    <cellStyle name="Normal 3 3 2" xfId="5757" xr:uid="{00000000-0005-0000-0000-00007D160000}"/>
    <cellStyle name="Normal 3 3 3" xfId="5758" xr:uid="{00000000-0005-0000-0000-00007E160000}"/>
    <cellStyle name="Normal 3 3 4" xfId="11122" xr:uid="{CDB57D8D-86B3-466C-9466-7C5C022EF9ED}"/>
    <cellStyle name="Normal 3 4" xfId="5759" xr:uid="{00000000-0005-0000-0000-00007F160000}"/>
    <cellStyle name="Normal 3 4 2" xfId="5760" xr:uid="{00000000-0005-0000-0000-000080160000}"/>
    <cellStyle name="Normal 3 4 3" xfId="11123" xr:uid="{C20AD41A-73CC-4A9F-80AB-DF47EFBC7D8C}"/>
    <cellStyle name="Normal 3 5" xfId="5761" xr:uid="{00000000-0005-0000-0000-000081160000}"/>
    <cellStyle name="Normal 3 5 2" xfId="5762" xr:uid="{00000000-0005-0000-0000-000082160000}"/>
    <cellStyle name="Normal 3 5 3" xfId="11124" xr:uid="{9233EF07-9857-48FC-B7F0-B9BCC4FBBBA9}"/>
    <cellStyle name="Normal 3 6" xfId="5763" xr:uid="{00000000-0005-0000-0000-000083160000}"/>
    <cellStyle name="Normal 3 7" xfId="5764" xr:uid="{00000000-0005-0000-0000-000084160000}"/>
    <cellStyle name="Normal 3 8" xfId="5765" xr:uid="{00000000-0005-0000-0000-000085160000}"/>
    <cellStyle name="Normal 3 9" xfId="5766" xr:uid="{00000000-0005-0000-0000-000086160000}"/>
    <cellStyle name="Normal 3_H1.11" xfId="5767" xr:uid="{00000000-0005-0000-0000-000087160000}"/>
    <cellStyle name="Normal 30" xfId="5768" xr:uid="{00000000-0005-0000-0000-000088160000}"/>
    <cellStyle name="Normal 30 2" xfId="5769" xr:uid="{00000000-0005-0000-0000-000089160000}"/>
    <cellStyle name="Normal 30 2 2" xfId="11126" xr:uid="{84AAEE51-97DE-4D8F-89BA-E55335E05265}"/>
    <cellStyle name="Normal 30 3" xfId="5770" xr:uid="{00000000-0005-0000-0000-00008A160000}"/>
    <cellStyle name="Normal 30 3 2" xfId="11127" xr:uid="{70B877A6-1D38-448E-96D7-228175552320}"/>
    <cellStyle name="Normal 30 4" xfId="11125" xr:uid="{C1CF34B2-C94E-4B6C-BE24-F40BB01C95DB}"/>
    <cellStyle name="Normal 31" xfId="5771" xr:uid="{00000000-0005-0000-0000-00008B160000}"/>
    <cellStyle name="Normal 31 2" xfId="5772" xr:uid="{00000000-0005-0000-0000-00008C160000}"/>
    <cellStyle name="Normal 31 2 2" xfId="11129" xr:uid="{4672C303-91A8-47D9-8262-F03B2D7ADA72}"/>
    <cellStyle name="Normal 31 3" xfId="5773" xr:uid="{00000000-0005-0000-0000-00008D160000}"/>
    <cellStyle name="Normal 31 3 2" xfId="11130" xr:uid="{27D130D3-1CD2-4267-A7E3-BD3559C607C0}"/>
    <cellStyle name="Normal 31 4" xfId="11128" xr:uid="{FA3EFBE5-17AB-42B3-8987-9357DF497FFB}"/>
    <cellStyle name="Normal 32" xfId="5774" xr:uid="{00000000-0005-0000-0000-00008E160000}"/>
    <cellStyle name="Normal 32 2" xfId="5775" xr:uid="{00000000-0005-0000-0000-00008F160000}"/>
    <cellStyle name="Normal 32 2 2" xfId="11132" xr:uid="{77CD0DBC-0052-44B9-A3EE-E50535E55C14}"/>
    <cellStyle name="Normal 32 3" xfId="5776" xr:uid="{00000000-0005-0000-0000-000090160000}"/>
    <cellStyle name="Normal 32 3 2" xfId="11133" xr:uid="{718AA4F7-3EE8-4834-A518-BA19523613ED}"/>
    <cellStyle name="Normal 32 4" xfId="11131" xr:uid="{74C8C3E4-EC98-4FFD-9876-B308AD08BC84}"/>
    <cellStyle name="Normal 33" xfId="5777" xr:uid="{00000000-0005-0000-0000-000091160000}"/>
    <cellStyle name="Normal 33 2" xfId="5778" xr:uid="{00000000-0005-0000-0000-000092160000}"/>
    <cellStyle name="Normal 33 2 2" xfId="11135" xr:uid="{D183047E-5F33-4FE6-9847-4AA867B38E29}"/>
    <cellStyle name="Normal 33 3" xfId="5779" xr:uid="{00000000-0005-0000-0000-000093160000}"/>
    <cellStyle name="Normal 33 3 2" xfId="11136" xr:uid="{3A15D33B-02FF-4D58-9ED3-89566CE2A9A5}"/>
    <cellStyle name="Normal 33 4" xfId="11134" xr:uid="{7712D18F-6DD8-4755-820A-680017E339ED}"/>
    <cellStyle name="Normal 34" xfId="5780" xr:uid="{00000000-0005-0000-0000-000094160000}"/>
    <cellStyle name="Normal 34 2" xfId="5781" xr:uid="{00000000-0005-0000-0000-000095160000}"/>
    <cellStyle name="Normal 34 2 2" xfId="11138" xr:uid="{6B8607CF-7824-408A-BACA-1BBA7FCC6DAF}"/>
    <cellStyle name="Normal 34 3" xfId="5782" xr:uid="{00000000-0005-0000-0000-000096160000}"/>
    <cellStyle name="Normal 34 3 2" xfId="11139" xr:uid="{16D0F30C-500F-4AC7-829D-F93967D8D32F}"/>
    <cellStyle name="Normal 34 4" xfId="11137" xr:uid="{01D6A61C-6344-48F1-A552-B011423C9990}"/>
    <cellStyle name="Normal 35" xfId="5783" xr:uid="{00000000-0005-0000-0000-000097160000}"/>
    <cellStyle name="Normal 35 2" xfId="5784" xr:uid="{00000000-0005-0000-0000-000098160000}"/>
    <cellStyle name="Normal 35 2 2" xfId="11141" xr:uid="{4831F99E-8891-4E17-9907-E0E80DF5A884}"/>
    <cellStyle name="Normal 35 3" xfId="5785" xr:uid="{00000000-0005-0000-0000-000099160000}"/>
    <cellStyle name="Normal 35 3 2" xfId="11142" xr:uid="{8B5D57CC-A531-4BFB-94B4-D44E736183E8}"/>
    <cellStyle name="Normal 35 4" xfId="5786" xr:uid="{00000000-0005-0000-0000-00009A160000}"/>
    <cellStyle name="Normal 35 5" xfId="11140" xr:uid="{26FDED84-D141-4AD9-99BC-51257D9CABEC}"/>
    <cellStyle name="Normal 36" xfId="5787" xr:uid="{00000000-0005-0000-0000-00009B160000}"/>
    <cellStyle name="Normal 36 2" xfId="5788" xr:uid="{00000000-0005-0000-0000-00009C160000}"/>
    <cellStyle name="Normal 36 2 2" xfId="11144" xr:uid="{B9F2F5E0-E24F-44B9-A1F1-CEECF3E3394B}"/>
    <cellStyle name="Normal 36 3" xfId="5789" xr:uid="{00000000-0005-0000-0000-00009D160000}"/>
    <cellStyle name="Normal 36 3 2" xfId="11145" xr:uid="{F48F2742-16A7-40BA-84B5-EA884939E479}"/>
    <cellStyle name="Normal 36 4" xfId="5790" xr:uid="{00000000-0005-0000-0000-00009E160000}"/>
    <cellStyle name="Normal 36 5" xfId="11143" xr:uid="{2849461D-E9A1-4B12-BCCE-F03F7D21A918}"/>
    <cellStyle name="Normal 37" xfId="5791" xr:uid="{00000000-0005-0000-0000-00009F160000}"/>
    <cellStyle name="Normal 37 2" xfId="5792" xr:uid="{00000000-0005-0000-0000-0000A0160000}"/>
    <cellStyle name="Normal 37 2 2" xfId="11147" xr:uid="{684B3AE6-882C-4732-8C43-584338F5257D}"/>
    <cellStyle name="Normal 37 3" xfId="5793" xr:uid="{00000000-0005-0000-0000-0000A1160000}"/>
    <cellStyle name="Normal 37 3 2" xfId="11148" xr:uid="{A5DD7640-263A-4480-81AD-EDCEEF3CC85C}"/>
    <cellStyle name="Normal 37 4" xfId="5794" xr:uid="{00000000-0005-0000-0000-0000A2160000}"/>
    <cellStyle name="Normal 37 5" xfId="11146" xr:uid="{02FD1496-0536-4AD8-803F-BE27F1BC7E56}"/>
    <cellStyle name="Normal 38" xfId="5795" xr:uid="{00000000-0005-0000-0000-0000A3160000}"/>
    <cellStyle name="Normal 38 2" xfId="5796" xr:uid="{00000000-0005-0000-0000-0000A4160000}"/>
    <cellStyle name="Normal 38 2 2" xfId="11150" xr:uid="{9B1C3763-F038-4E1D-A20A-C5CF853B7917}"/>
    <cellStyle name="Normal 38 3" xfId="5797" xr:uid="{00000000-0005-0000-0000-0000A5160000}"/>
    <cellStyle name="Normal 38 3 2" xfId="11151" xr:uid="{D44129E9-ED45-41A9-834B-6713D760ADB0}"/>
    <cellStyle name="Normal 38 4" xfId="5798" xr:uid="{00000000-0005-0000-0000-0000A6160000}"/>
    <cellStyle name="Normal 38 5" xfId="11149" xr:uid="{F9878F73-2751-45C0-82D4-132F1385547D}"/>
    <cellStyle name="Normal 39" xfId="5799" xr:uid="{00000000-0005-0000-0000-0000A7160000}"/>
    <cellStyle name="Normal 39 2" xfId="5800" xr:uid="{00000000-0005-0000-0000-0000A8160000}"/>
    <cellStyle name="Normal 39 2 2" xfId="11153" xr:uid="{C3E2766D-811B-4D67-9FC5-E7807CB4C840}"/>
    <cellStyle name="Normal 39 3" xfId="5801" xr:uid="{00000000-0005-0000-0000-0000A9160000}"/>
    <cellStyle name="Normal 39 3 2" xfId="11154" xr:uid="{CA552C43-3FB1-46AB-B2D6-22C0BC3ED423}"/>
    <cellStyle name="Normal 39 4" xfId="11152" xr:uid="{0C506786-27FF-4CB9-9422-9E80EA8FD56E}"/>
    <cellStyle name="Normal 4" xfId="5802" xr:uid="{00000000-0005-0000-0000-0000AA160000}"/>
    <cellStyle name="Normal 4 10" xfId="5803" xr:uid="{00000000-0005-0000-0000-0000AB160000}"/>
    <cellStyle name="Normal 4 10 2" xfId="11156" xr:uid="{D45536AB-B9F7-4A10-BA11-3E019F572652}"/>
    <cellStyle name="Normal 4 11" xfId="5804" xr:uid="{00000000-0005-0000-0000-0000AC160000}"/>
    <cellStyle name="Normal 4 11 2" xfId="11157" xr:uid="{2C2B5342-CD25-40B8-B7F3-AAF7AC099B5A}"/>
    <cellStyle name="Normal 4 12" xfId="5805" xr:uid="{00000000-0005-0000-0000-0000AD160000}"/>
    <cellStyle name="Normal 4 12 2" xfId="11158" xr:uid="{EA561DAA-7152-4751-BE24-F6EC520EE1A4}"/>
    <cellStyle name="Normal 4 13" xfId="11155" xr:uid="{207E8600-4069-4EA9-97A4-A1B6DDCF8150}"/>
    <cellStyle name="Normal 4 2" xfId="5806" xr:uid="{00000000-0005-0000-0000-0000AE160000}"/>
    <cellStyle name="Normal 4 2 2" xfId="5807" xr:uid="{00000000-0005-0000-0000-0000AF160000}"/>
    <cellStyle name="Normal 4 2 2 2" xfId="5808" xr:uid="{00000000-0005-0000-0000-0000B0160000}"/>
    <cellStyle name="Normal 4 2 2 3" xfId="11160" xr:uid="{2F519606-28E6-4D36-B646-13090207BAAA}"/>
    <cellStyle name="Normal 4 2 3" xfId="11159" xr:uid="{09216702-0D28-4C61-811C-8A14AEA036CC}"/>
    <cellStyle name="Normal 4 3" xfId="5809" xr:uid="{00000000-0005-0000-0000-0000B1160000}"/>
    <cellStyle name="Normal 4 3 2" xfId="5810" xr:uid="{00000000-0005-0000-0000-0000B2160000}"/>
    <cellStyle name="Normal 4 3 3" xfId="5811" xr:uid="{00000000-0005-0000-0000-0000B3160000}"/>
    <cellStyle name="Normal 4 3 4" xfId="5812" xr:uid="{00000000-0005-0000-0000-0000B4160000}"/>
    <cellStyle name="Normal 4 3 5" xfId="11161" xr:uid="{1AFBA058-D066-426A-B076-57CEB59DEADE}"/>
    <cellStyle name="Normal 4 4" xfId="5813" xr:uid="{00000000-0005-0000-0000-0000B5160000}"/>
    <cellStyle name="Normal 4 4 2" xfId="5814" xr:uid="{00000000-0005-0000-0000-0000B6160000}"/>
    <cellStyle name="Normal 4 4 2 2" xfId="11163" xr:uid="{0FE95354-2476-44B2-984D-5F74DE891B75}"/>
    <cellStyle name="Normal 4 4 3" xfId="5815" xr:uid="{00000000-0005-0000-0000-0000B7160000}"/>
    <cellStyle name="Normal 4 4 4" xfId="11162" xr:uid="{359ACE50-C59A-4A7C-9944-54ABE505C71B}"/>
    <cellStyle name="Normal 4 4_H1.11" xfId="5816" xr:uid="{00000000-0005-0000-0000-0000B8160000}"/>
    <cellStyle name="Normal 4 5" xfId="5817" xr:uid="{00000000-0005-0000-0000-0000B9160000}"/>
    <cellStyle name="Normal 4 5 2" xfId="5818" xr:uid="{00000000-0005-0000-0000-0000BA160000}"/>
    <cellStyle name="Normal 4 5 2 2" xfId="11165" xr:uid="{B7F473E1-F264-4D7D-92A4-FE72D5C1A835}"/>
    <cellStyle name="Normal 4 5 3" xfId="11164" xr:uid="{8027DC34-D687-47D0-8B72-694D7EFE73D6}"/>
    <cellStyle name="Normal 4 6" xfId="5819" xr:uid="{00000000-0005-0000-0000-0000BB160000}"/>
    <cellStyle name="Normal 4 6 2" xfId="11166" xr:uid="{9E3CDD25-F44D-4B2A-9FED-8A5BB6383709}"/>
    <cellStyle name="Normal 4 7" xfId="5820" xr:uid="{00000000-0005-0000-0000-0000BC160000}"/>
    <cellStyle name="Normal 4 7 2" xfId="11167" xr:uid="{0968FC57-E035-44F0-9E46-03E4C67FD445}"/>
    <cellStyle name="Normal 4 8" xfId="5821" xr:uid="{00000000-0005-0000-0000-0000BD160000}"/>
    <cellStyle name="Normal 4 8 2" xfId="11168" xr:uid="{DD8012B4-09B1-43AD-9590-F58B0AEA7171}"/>
    <cellStyle name="Normal 4 9" xfId="5822" xr:uid="{00000000-0005-0000-0000-0000BE160000}"/>
    <cellStyle name="Normal 4 9 2" xfId="11169" xr:uid="{F545C45D-748B-4095-9651-81F5C838F263}"/>
    <cellStyle name="Normal 4_H1.11" xfId="5823" xr:uid="{00000000-0005-0000-0000-0000BF160000}"/>
    <cellStyle name="Normal 40" xfId="5824" xr:uid="{00000000-0005-0000-0000-0000C0160000}"/>
    <cellStyle name="Normal 40 2" xfId="5825" xr:uid="{00000000-0005-0000-0000-0000C1160000}"/>
    <cellStyle name="Normal 40 2 2" xfId="11171" xr:uid="{C534E16B-5D6C-492C-9EE4-2CC93C985B20}"/>
    <cellStyle name="Normal 40 3" xfId="5826" xr:uid="{00000000-0005-0000-0000-0000C2160000}"/>
    <cellStyle name="Normal 40 3 2" xfId="11172" xr:uid="{0C7ED126-1100-4FB7-8539-E2F89D449EB9}"/>
    <cellStyle name="Normal 40 4" xfId="11170" xr:uid="{D76401A5-7049-40F1-97F5-04C664970C6C}"/>
    <cellStyle name="Normal 41" xfId="5827" xr:uid="{00000000-0005-0000-0000-0000C3160000}"/>
    <cellStyle name="Normal 41 2" xfId="5828" xr:uid="{00000000-0005-0000-0000-0000C4160000}"/>
    <cellStyle name="Normal 41 2 2" xfId="11174" xr:uid="{FD645376-5B04-48EC-9F61-A37BD07828D0}"/>
    <cellStyle name="Normal 41 3" xfId="5829" xr:uid="{00000000-0005-0000-0000-0000C5160000}"/>
    <cellStyle name="Normal 41 3 2" xfId="11175" xr:uid="{66FEC60A-71C5-44E3-821B-2B308D57BCA7}"/>
    <cellStyle name="Normal 41 4" xfId="5830" xr:uid="{00000000-0005-0000-0000-0000C6160000}"/>
    <cellStyle name="Normal 41 5" xfId="11173" xr:uid="{D088F69C-6600-4327-ACF0-98C3372DF0A6}"/>
    <cellStyle name="Normal 42" xfId="5831" xr:uid="{00000000-0005-0000-0000-0000C7160000}"/>
    <cellStyle name="Normal 42 2" xfId="5832" xr:uid="{00000000-0005-0000-0000-0000C8160000}"/>
    <cellStyle name="Normal 42 2 2" xfId="11177" xr:uid="{F4136E6A-7894-4EFD-B435-539B2524EEB9}"/>
    <cellStyle name="Normal 42 3" xfId="5833" xr:uid="{00000000-0005-0000-0000-0000C9160000}"/>
    <cellStyle name="Normal 42 3 2" xfId="11178" xr:uid="{938A8ACB-D101-4861-8B02-219A9A0785BD}"/>
    <cellStyle name="Normal 42 4" xfId="11176" xr:uid="{A2F6CC82-FC80-4FEE-B741-7D4E8C8771DF}"/>
    <cellStyle name="Normal 43" xfId="5834" xr:uid="{00000000-0005-0000-0000-0000CA160000}"/>
    <cellStyle name="Normal 43 2" xfId="5835" xr:uid="{00000000-0005-0000-0000-0000CB160000}"/>
    <cellStyle name="Normal 43 2 2" xfId="11180" xr:uid="{9AFC5754-6B7C-4556-9E74-1C84CF374099}"/>
    <cellStyle name="Normal 43 3" xfId="5836" xr:uid="{00000000-0005-0000-0000-0000CC160000}"/>
    <cellStyle name="Normal 43 3 2" xfId="11181" xr:uid="{F8412858-73E9-46BB-AADE-8A58BE0384D3}"/>
    <cellStyle name="Normal 43 4" xfId="5837" xr:uid="{00000000-0005-0000-0000-0000CD160000}"/>
    <cellStyle name="Normal 43 5" xfId="11179" xr:uid="{EEE3E668-4736-46D1-BFC1-C777DC54EBBB}"/>
    <cellStyle name="Normal 44" xfId="5838" xr:uid="{00000000-0005-0000-0000-0000CE160000}"/>
    <cellStyle name="Normal 44 2" xfId="5839" xr:uid="{00000000-0005-0000-0000-0000CF160000}"/>
    <cellStyle name="Normal 44 2 2" xfId="11183" xr:uid="{45532D98-8BA5-4259-80EC-9B4564298EC4}"/>
    <cellStyle name="Normal 44 3" xfId="5840" xr:uid="{00000000-0005-0000-0000-0000D0160000}"/>
    <cellStyle name="Normal 44 3 2" xfId="11184" xr:uid="{1BEEB03B-D9CF-4F2C-8F1B-7B951F3D11F1}"/>
    <cellStyle name="Normal 44 4" xfId="5841" xr:uid="{00000000-0005-0000-0000-0000D1160000}"/>
    <cellStyle name="Normal 44 5" xfId="11182" xr:uid="{C8E4C825-9836-4A82-8E13-A2979BE2BD24}"/>
    <cellStyle name="Normal 45" xfId="5842" xr:uid="{00000000-0005-0000-0000-0000D2160000}"/>
    <cellStyle name="Normal 45 2" xfId="5843" xr:uid="{00000000-0005-0000-0000-0000D3160000}"/>
    <cellStyle name="Normal 45 2 2" xfId="11186" xr:uid="{F6C39D5A-908F-48A9-807D-A78C61F3C468}"/>
    <cellStyle name="Normal 45 3" xfId="5844" xr:uid="{00000000-0005-0000-0000-0000D4160000}"/>
    <cellStyle name="Normal 45 3 2" xfId="11187" xr:uid="{F0CAF95B-2DFB-4D7D-A41B-3FA27F5AD69C}"/>
    <cellStyle name="Normal 45 4" xfId="5845" xr:uid="{00000000-0005-0000-0000-0000D5160000}"/>
    <cellStyle name="Normal 45 5" xfId="11185" xr:uid="{8B5F2B5C-3ED2-4FB3-84D9-4DDA437EA28B}"/>
    <cellStyle name="Normal 46" xfId="5846" xr:uid="{00000000-0005-0000-0000-0000D6160000}"/>
    <cellStyle name="Normal 46 2" xfId="5847" xr:uid="{00000000-0005-0000-0000-0000D7160000}"/>
    <cellStyle name="Normal 46 2 2" xfId="11189" xr:uid="{5744173E-FE2C-4392-99E5-552C05BCB0FA}"/>
    <cellStyle name="Normal 46 3" xfId="5848" xr:uid="{00000000-0005-0000-0000-0000D8160000}"/>
    <cellStyle name="Normal 46 3 2" xfId="11190" xr:uid="{BE03E12A-9E09-40A0-87E9-1FDF78BD59E6}"/>
    <cellStyle name="Normal 46 4" xfId="5849" xr:uid="{00000000-0005-0000-0000-0000D9160000}"/>
    <cellStyle name="Normal 46 5" xfId="11188" xr:uid="{4809B8F4-0574-4D95-8178-4C119703C863}"/>
    <cellStyle name="Normal 47" xfId="5850" xr:uid="{00000000-0005-0000-0000-0000DA160000}"/>
    <cellStyle name="Normal 47 2" xfId="5851" xr:uid="{00000000-0005-0000-0000-0000DB160000}"/>
    <cellStyle name="Normal 47 2 2" xfId="11192" xr:uid="{0DCC5C35-4FA3-4849-B5D4-568740F173D3}"/>
    <cellStyle name="Normal 47 3" xfId="5852" xr:uid="{00000000-0005-0000-0000-0000DC160000}"/>
    <cellStyle name="Normal 47 3 2" xfId="11193" xr:uid="{9FBE9D66-1B71-43F2-8CFB-CFC95E5755CB}"/>
    <cellStyle name="Normal 47 4" xfId="5853" xr:uid="{00000000-0005-0000-0000-0000DD160000}"/>
    <cellStyle name="Normal 47 5" xfId="11191" xr:uid="{843B3495-0163-47BB-8D02-65E0356E266E}"/>
    <cellStyle name="Normal 48" xfId="5854" xr:uid="{00000000-0005-0000-0000-0000DE160000}"/>
    <cellStyle name="Normal 48 2" xfId="5855" xr:uid="{00000000-0005-0000-0000-0000DF160000}"/>
    <cellStyle name="Normal 48 2 2" xfId="11195" xr:uid="{10AAB377-679A-4930-90DC-406DA0A2ACD2}"/>
    <cellStyle name="Normal 48 3" xfId="5856" xr:uid="{00000000-0005-0000-0000-0000E0160000}"/>
    <cellStyle name="Normal 48 3 2" xfId="11196" xr:uid="{9910075C-8694-4A3D-9EE5-20D53731700B}"/>
    <cellStyle name="Normal 48 4" xfId="5857" xr:uid="{00000000-0005-0000-0000-0000E1160000}"/>
    <cellStyle name="Normal 48 5" xfId="11194" xr:uid="{E2E57E09-02E2-46FF-9B13-D68708D43DA1}"/>
    <cellStyle name="Normal 49" xfId="5858" xr:uid="{00000000-0005-0000-0000-0000E2160000}"/>
    <cellStyle name="Normal 49 2" xfId="5859" xr:uid="{00000000-0005-0000-0000-0000E3160000}"/>
    <cellStyle name="Normal 49 2 2" xfId="11198" xr:uid="{472B183C-B719-4234-845E-1507D7DB9633}"/>
    <cellStyle name="Normal 49 3" xfId="5860" xr:uid="{00000000-0005-0000-0000-0000E4160000}"/>
    <cellStyle name="Normal 49 3 2" xfId="11199" xr:uid="{2D0703D3-DE5B-4BC0-95B3-8E8394886453}"/>
    <cellStyle name="Normal 49 4" xfId="11197" xr:uid="{E4589C60-9AA0-4C36-AC39-62EC788531B7}"/>
    <cellStyle name="Normal 5" xfId="5861" xr:uid="{00000000-0005-0000-0000-0000E5160000}"/>
    <cellStyle name="Normal 5 2" xfId="5862" xr:uid="{00000000-0005-0000-0000-0000E6160000}"/>
    <cellStyle name="Normal 5 2 2" xfId="5863" xr:uid="{00000000-0005-0000-0000-0000E7160000}"/>
    <cellStyle name="Normal 5 2 2 2" xfId="5864" xr:uid="{00000000-0005-0000-0000-0000E8160000}"/>
    <cellStyle name="Normal 5 2 2 3" xfId="11202" xr:uid="{D55D2136-9EE8-4335-97D8-E928120F713D}"/>
    <cellStyle name="Normal 5 2 3" xfId="5865" xr:uid="{00000000-0005-0000-0000-0000E9160000}"/>
    <cellStyle name="Normal 5 2 3 2" xfId="11203" xr:uid="{C49128A1-11D5-4769-B1B8-6998D31C6B77}"/>
    <cellStyle name="Normal 5 2 4" xfId="5866" xr:uid="{00000000-0005-0000-0000-0000EA160000}"/>
    <cellStyle name="Normal 5 2 5" xfId="11201" xr:uid="{122ABA78-5659-450B-A199-5E3C383E1CF7}"/>
    <cellStyle name="Normal 5 3" xfId="5867" xr:uid="{00000000-0005-0000-0000-0000EB160000}"/>
    <cellStyle name="Normal 5 3 2" xfId="5868" xr:uid="{00000000-0005-0000-0000-0000EC160000}"/>
    <cellStyle name="Normal 5 3 3" xfId="11204" xr:uid="{68A567F2-195E-4869-A437-CCAD4471B3FD}"/>
    <cellStyle name="Normal 5 4" xfId="5869" xr:uid="{00000000-0005-0000-0000-0000ED160000}"/>
    <cellStyle name="Normal 5 4 2" xfId="5870" xr:uid="{00000000-0005-0000-0000-0000EE160000}"/>
    <cellStyle name="Normal 5 4 3" xfId="11205" xr:uid="{A807F163-DF1E-4D95-B1D7-887D95891E88}"/>
    <cellStyle name="Normal 5 5" xfId="5871" xr:uid="{00000000-0005-0000-0000-0000EF160000}"/>
    <cellStyle name="Normal 5 5 2" xfId="11206" xr:uid="{65489449-F29F-44C7-AB67-3737C6CE20D3}"/>
    <cellStyle name="Normal 5 6" xfId="5872" xr:uid="{00000000-0005-0000-0000-0000F0160000}"/>
    <cellStyle name="Normal 5 6 2" xfId="11207" xr:uid="{4E7C14E1-4B4C-4D8F-9435-80670AC7E649}"/>
    <cellStyle name="Normal 5 7" xfId="5873" xr:uid="{00000000-0005-0000-0000-0000F1160000}"/>
    <cellStyle name="Normal 5 8" xfId="11200" xr:uid="{66D2206D-698C-4D56-A985-2DFC67909CB1}"/>
    <cellStyle name="Normal 5_H1.11" xfId="5874" xr:uid="{00000000-0005-0000-0000-0000F2160000}"/>
    <cellStyle name="Normal 50" xfId="5875" xr:uid="{00000000-0005-0000-0000-0000F3160000}"/>
    <cellStyle name="Normal 50 2" xfId="5876" xr:uid="{00000000-0005-0000-0000-0000F4160000}"/>
    <cellStyle name="Normal 50 2 2" xfId="11209" xr:uid="{929E5F55-6E1B-4529-9FB1-552EDBFC8548}"/>
    <cellStyle name="Normal 50 3" xfId="5877" xr:uid="{00000000-0005-0000-0000-0000F5160000}"/>
    <cellStyle name="Normal 50 3 2" xfId="11210" xr:uid="{723E8515-A990-481C-A992-E4EC4754C330}"/>
    <cellStyle name="Normal 50 4" xfId="11208" xr:uid="{1DFBF7C1-E117-4F60-8036-BEDB7DDDA425}"/>
    <cellStyle name="Normal 51" xfId="5878" xr:uid="{00000000-0005-0000-0000-0000F6160000}"/>
    <cellStyle name="Normal 51 2" xfId="5879" xr:uid="{00000000-0005-0000-0000-0000F7160000}"/>
    <cellStyle name="Normal 51 2 2" xfId="11212" xr:uid="{6FECFB54-9E8F-4B73-B1EA-F330665DB92E}"/>
    <cellStyle name="Normal 51 3" xfId="5880" xr:uid="{00000000-0005-0000-0000-0000F8160000}"/>
    <cellStyle name="Normal 51 3 2" xfId="11213" xr:uid="{934D646B-E65B-4D05-A8D4-9B4EEDB04D86}"/>
    <cellStyle name="Normal 51 4" xfId="11211" xr:uid="{DC0A0BDC-A86D-49F1-8F29-5851CFC3FC52}"/>
    <cellStyle name="Normal 52" xfId="5881" xr:uid="{00000000-0005-0000-0000-0000F9160000}"/>
    <cellStyle name="Normal 52 2" xfId="5882" xr:uid="{00000000-0005-0000-0000-0000FA160000}"/>
    <cellStyle name="Normal 52 2 2" xfId="11215" xr:uid="{3B17AB65-4ED8-4B6E-BEC2-03CD0E895E7B}"/>
    <cellStyle name="Normal 52 3" xfId="5883" xr:uid="{00000000-0005-0000-0000-0000FB160000}"/>
    <cellStyle name="Normal 52 3 2" xfId="11216" xr:uid="{5B071893-840D-45DF-8F7E-941AE8212D66}"/>
    <cellStyle name="Normal 52 4" xfId="11214" xr:uid="{A668282C-E574-4947-B280-A7041A05658A}"/>
    <cellStyle name="Normal 53" xfId="5884" xr:uid="{00000000-0005-0000-0000-0000FC160000}"/>
    <cellStyle name="Normal 53 2" xfId="5885" xr:uid="{00000000-0005-0000-0000-0000FD160000}"/>
    <cellStyle name="Normal 53 2 2" xfId="11218" xr:uid="{5901F929-983B-421A-A919-2A0E54F8D0AC}"/>
    <cellStyle name="Normal 53 3" xfId="5886" xr:uid="{00000000-0005-0000-0000-0000FE160000}"/>
    <cellStyle name="Normal 53 3 2" xfId="11219" xr:uid="{F648A029-271F-4991-ABBC-3D341B2FF4A5}"/>
    <cellStyle name="Normal 53 4" xfId="11217" xr:uid="{3FF5DF5F-EC16-46BB-B7ED-02E269C7C1FF}"/>
    <cellStyle name="Normal 54" xfId="5887" xr:uid="{00000000-0005-0000-0000-0000FF160000}"/>
    <cellStyle name="Normal 54 2" xfId="5888" xr:uid="{00000000-0005-0000-0000-000000170000}"/>
    <cellStyle name="Normal 54 2 2" xfId="11221" xr:uid="{24151A2A-65F7-4EB9-A14F-B04724D641E2}"/>
    <cellStyle name="Normal 54 3" xfId="5889" xr:uid="{00000000-0005-0000-0000-000001170000}"/>
    <cellStyle name="Normal 54 3 2" xfId="11222" xr:uid="{959E80DD-94FE-4ED0-9EEE-0871D8697645}"/>
    <cellStyle name="Normal 54 4" xfId="11220" xr:uid="{CDE5E249-42AF-4AD8-803B-A0400DF12907}"/>
    <cellStyle name="Normal 55" xfId="5890" xr:uid="{00000000-0005-0000-0000-000002170000}"/>
    <cellStyle name="Normal 55 2" xfId="5891" xr:uid="{00000000-0005-0000-0000-000003170000}"/>
    <cellStyle name="Normal 55 2 2" xfId="11224" xr:uid="{1B5F1C4F-6563-4141-8F02-4697BE93E680}"/>
    <cellStyle name="Normal 55 3" xfId="5892" xr:uid="{00000000-0005-0000-0000-000004170000}"/>
    <cellStyle name="Normal 55 3 2" xfId="11225" xr:uid="{60B6D432-83F5-412A-B42E-CEB123886042}"/>
    <cellStyle name="Normal 55 4" xfId="11223" xr:uid="{056852D9-79EA-44E2-9771-F572C8622F43}"/>
    <cellStyle name="Normal 56" xfId="5893" xr:uid="{00000000-0005-0000-0000-000005170000}"/>
    <cellStyle name="Normal 56 2" xfId="5894" xr:uid="{00000000-0005-0000-0000-000006170000}"/>
    <cellStyle name="Normal 56 2 2" xfId="11227" xr:uid="{FE962769-5DA4-4ED3-A352-27B20FFD7B6D}"/>
    <cellStyle name="Normal 56 3" xfId="5895" xr:uid="{00000000-0005-0000-0000-000007170000}"/>
    <cellStyle name="Normal 56 3 2" xfId="11228" xr:uid="{EE4F391E-2B02-41AE-B414-782BAB2CB1CB}"/>
    <cellStyle name="Normal 56 4" xfId="11226" xr:uid="{876C9B33-FEA8-4BEB-9A5F-9F5068835601}"/>
    <cellStyle name="Normal 57" xfId="5896" xr:uid="{00000000-0005-0000-0000-000008170000}"/>
    <cellStyle name="Normal 57 2" xfId="5897" xr:uid="{00000000-0005-0000-0000-000009170000}"/>
    <cellStyle name="Normal 57 2 2" xfId="11230" xr:uid="{8077B8A7-CBA1-4731-BB63-9F459F1AC863}"/>
    <cellStyle name="Normal 57 3" xfId="5898" xr:uid="{00000000-0005-0000-0000-00000A170000}"/>
    <cellStyle name="Normal 57 3 2" xfId="11231" xr:uid="{C3FF41BE-0518-4773-A067-D1AC8D0A60F9}"/>
    <cellStyle name="Normal 57 4" xfId="11229" xr:uid="{EC2C0A01-6A49-4B19-BD7B-092364C1022E}"/>
    <cellStyle name="Normal 58" xfId="5899" xr:uid="{00000000-0005-0000-0000-00000B170000}"/>
    <cellStyle name="Normal 58 2" xfId="5900" xr:uid="{00000000-0005-0000-0000-00000C170000}"/>
    <cellStyle name="Normal 58 2 2" xfId="11233" xr:uid="{84D766ED-50F3-4870-BDE6-C76B2BDA55AE}"/>
    <cellStyle name="Normal 58 3" xfId="5901" xr:uid="{00000000-0005-0000-0000-00000D170000}"/>
    <cellStyle name="Normal 58 3 2" xfId="11234" xr:uid="{6B06146D-E5C1-4424-8025-F588AA7CC5D9}"/>
    <cellStyle name="Normal 58 4" xfId="11232" xr:uid="{42E3F53D-8ABC-460F-B868-E79575D33DAB}"/>
    <cellStyle name="Normal 59" xfId="5902" xr:uid="{00000000-0005-0000-0000-00000E170000}"/>
    <cellStyle name="Normal 59 2" xfId="5903" xr:uid="{00000000-0005-0000-0000-00000F170000}"/>
    <cellStyle name="Normal 59 2 2" xfId="11236" xr:uid="{2CE7C812-A64D-4770-9964-0FAFEB6D3760}"/>
    <cellStyle name="Normal 59 3" xfId="5904" xr:uid="{00000000-0005-0000-0000-000010170000}"/>
    <cellStyle name="Normal 59 3 2" xfId="11237" xr:uid="{D2751084-2637-4284-AF2D-8CBB36F575E7}"/>
    <cellStyle name="Normal 59 4" xfId="11235" xr:uid="{A33A6E33-D18C-479B-9413-4D6E777CF4F7}"/>
    <cellStyle name="Normal 6" xfId="5905" xr:uid="{00000000-0005-0000-0000-000011170000}"/>
    <cellStyle name="Normal 6 2" xfId="5906" xr:uid="{00000000-0005-0000-0000-000012170000}"/>
    <cellStyle name="Normal 6 2 2" xfId="5907" xr:uid="{00000000-0005-0000-0000-000013170000}"/>
    <cellStyle name="Normal 6 2 3" xfId="5908" xr:uid="{00000000-0005-0000-0000-000014170000}"/>
    <cellStyle name="Normal 6 2 4" xfId="5909" xr:uid="{00000000-0005-0000-0000-000015170000}"/>
    <cellStyle name="Normal 6 2 5" xfId="11239" xr:uid="{E9DF4D5D-3116-40C0-A9D1-82D5DB661672}"/>
    <cellStyle name="Normal 6 3" xfId="5910" xr:uid="{00000000-0005-0000-0000-000016170000}"/>
    <cellStyle name="Normal 6 3 2" xfId="5911" xr:uid="{00000000-0005-0000-0000-000017170000}"/>
    <cellStyle name="Normal 6 3 2 2" xfId="5912" xr:uid="{00000000-0005-0000-0000-000018170000}"/>
    <cellStyle name="Normal 6 3 2 3" xfId="11241" xr:uid="{AA203294-7104-4E34-8E2E-379114F2877B}"/>
    <cellStyle name="Normal 6 3 3" xfId="5913" xr:uid="{00000000-0005-0000-0000-000019170000}"/>
    <cellStyle name="Normal 6 3 3 2" xfId="11242" xr:uid="{8772D0C7-A7D2-4EEA-BF76-7CBBFB33D929}"/>
    <cellStyle name="Normal 6 3 4" xfId="5914" xr:uid="{00000000-0005-0000-0000-00001A170000}"/>
    <cellStyle name="Normal 6 3 4 2" xfId="11243" xr:uid="{7FD3CF27-45D8-40EE-9861-4F142C8959C3}"/>
    <cellStyle name="Normal 6 3 5" xfId="5915" xr:uid="{00000000-0005-0000-0000-00001B170000}"/>
    <cellStyle name="Normal 6 3 5 2" xfId="11244" xr:uid="{5007BC90-7AD1-405E-BCC0-68B4D33D3FC8}"/>
    <cellStyle name="Normal 6 3 6" xfId="5916" xr:uid="{00000000-0005-0000-0000-00001C170000}"/>
    <cellStyle name="Normal 6 3 6 2" xfId="11245" xr:uid="{003C721C-2FB0-49EE-950F-CE1E03C4C5B6}"/>
    <cellStyle name="Normal 6 3 7" xfId="5917" xr:uid="{00000000-0005-0000-0000-00001D170000}"/>
    <cellStyle name="Normal 6 3 8" xfId="11240" xr:uid="{C8DF4E69-6EE7-4310-9CAE-AD2AD8100823}"/>
    <cellStyle name="Normal 6 4" xfId="5918" xr:uid="{00000000-0005-0000-0000-00001E170000}"/>
    <cellStyle name="Normal 6 4 2" xfId="5919" xr:uid="{00000000-0005-0000-0000-00001F170000}"/>
    <cellStyle name="Normal 6 4 3" xfId="11246" xr:uid="{9E7E3545-D0E0-41CD-92DA-2420BFE47350}"/>
    <cellStyle name="Normal 6 5" xfId="5920" xr:uid="{00000000-0005-0000-0000-000020170000}"/>
    <cellStyle name="Normal 6 5 2" xfId="11247" xr:uid="{928998DF-64DF-4DD0-A970-0CE5575996FF}"/>
    <cellStyle name="Normal 6 6" xfId="5921" xr:uid="{00000000-0005-0000-0000-000021170000}"/>
    <cellStyle name="Normal 6 7" xfId="11238" xr:uid="{86D3205A-7800-4E6E-B3FB-22EA5F89A362}"/>
    <cellStyle name="Normal 6_H1.11" xfId="5922" xr:uid="{00000000-0005-0000-0000-000022170000}"/>
    <cellStyle name="Normal 60" xfId="5923" xr:uid="{00000000-0005-0000-0000-000023170000}"/>
    <cellStyle name="Normal 60 2" xfId="5924" xr:uid="{00000000-0005-0000-0000-000024170000}"/>
    <cellStyle name="Normal 60 2 2" xfId="11249" xr:uid="{E2EAD16A-C9D5-4484-8D8F-B405E0F1602F}"/>
    <cellStyle name="Normal 60 3" xfId="5925" xr:uid="{00000000-0005-0000-0000-000025170000}"/>
    <cellStyle name="Normal 60 3 2" xfId="11250" xr:uid="{0B33E110-539A-4866-A5F3-B5AE012B828A}"/>
    <cellStyle name="Normal 60 4" xfId="11248" xr:uid="{4316797A-A5AB-4BD1-8A61-A55F15232E1F}"/>
    <cellStyle name="Normal 61" xfId="5926" xr:uid="{00000000-0005-0000-0000-000026170000}"/>
    <cellStyle name="Normal 61 2" xfId="5927" xr:uid="{00000000-0005-0000-0000-000027170000}"/>
    <cellStyle name="Normal 61 2 2" xfId="11252" xr:uid="{9992E0CF-7F5D-4B28-8EA2-3631BD12D1E4}"/>
    <cellStyle name="Normal 61 3" xfId="5928" xr:uid="{00000000-0005-0000-0000-000028170000}"/>
    <cellStyle name="Normal 61 3 2" xfId="11253" xr:uid="{3F349D38-B3EC-4443-997B-C63117A710C3}"/>
    <cellStyle name="Normal 61 4" xfId="11251" xr:uid="{841E5AF6-CAA3-4E8D-A5D4-D519EB8500C6}"/>
    <cellStyle name="Normal 62" xfId="5929" xr:uid="{00000000-0005-0000-0000-000029170000}"/>
    <cellStyle name="Normal 62 2" xfId="5930" xr:uid="{00000000-0005-0000-0000-00002A170000}"/>
    <cellStyle name="Normal 62 2 2" xfId="11255" xr:uid="{996744F4-4049-4343-A66A-06F83101CCB1}"/>
    <cellStyle name="Normal 62 3" xfId="5931" xr:uid="{00000000-0005-0000-0000-00002B170000}"/>
    <cellStyle name="Normal 62 3 2" xfId="11256" xr:uid="{CD47150B-B24A-4609-9BAE-4833D6A3716A}"/>
    <cellStyle name="Normal 62 4" xfId="11254" xr:uid="{4687B1D6-ACA2-4FED-AE58-2C66FB327556}"/>
    <cellStyle name="Normal 63" xfId="5932" xr:uid="{00000000-0005-0000-0000-00002C170000}"/>
    <cellStyle name="Normal 63 2" xfId="5933" xr:uid="{00000000-0005-0000-0000-00002D170000}"/>
    <cellStyle name="Normal 63 2 2" xfId="11258" xr:uid="{CDD5B42B-C5A6-440D-98F2-488C5EEF2E55}"/>
    <cellStyle name="Normal 63 3" xfId="5934" xr:uid="{00000000-0005-0000-0000-00002E170000}"/>
    <cellStyle name="Normal 63 3 2" xfId="11259" xr:uid="{76861FFA-2DD5-4409-98FE-8FACEC94D782}"/>
    <cellStyle name="Normal 63 4" xfId="11257" xr:uid="{D9DE8B08-3419-412F-AA9F-08C2474538D5}"/>
    <cellStyle name="Normal 64" xfId="5935" xr:uid="{00000000-0005-0000-0000-00002F170000}"/>
    <cellStyle name="Normal 64 2" xfId="5936" xr:uid="{00000000-0005-0000-0000-000030170000}"/>
    <cellStyle name="Normal 64 2 2" xfId="11261" xr:uid="{D64D32DC-4826-4276-B0C6-E029F784C763}"/>
    <cellStyle name="Normal 64 3" xfId="5937" xr:uid="{00000000-0005-0000-0000-000031170000}"/>
    <cellStyle name="Normal 64 3 2" xfId="11262" xr:uid="{7282565D-A6F8-47D0-9A55-216389FC35E5}"/>
    <cellStyle name="Normal 64 4" xfId="11260" xr:uid="{57CF62FA-F5E8-4F6E-813D-4F2AD3B796EB}"/>
    <cellStyle name="Normal 65" xfId="5938" xr:uid="{00000000-0005-0000-0000-000032170000}"/>
    <cellStyle name="Normal 65 2" xfId="5939" xr:uid="{00000000-0005-0000-0000-000033170000}"/>
    <cellStyle name="Normal 65 2 2" xfId="11264" xr:uid="{3C9EC014-1C45-4374-98B8-976B4D4DF7A7}"/>
    <cellStyle name="Normal 65 3" xfId="5940" xr:uid="{00000000-0005-0000-0000-000034170000}"/>
    <cellStyle name="Normal 65 3 2" xfId="11265" xr:uid="{32B9F49A-DA8C-467C-AC71-9FE08BFAEEB6}"/>
    <cellStyle name="Normal 65 4" xfId="11263" xr:uid="{8546567F-7F0A-4956-A0B6-93AF90629B19}"/>
    <cellStyle name="Normal 66" xfId="5941" xr:uid="{00000000-0005-0000-0000-000035170000}"/>
    <cellStyle name="Normal 66 2" xfId="5942" xr:uid="{00000000-0005-0000-0000-000036170000}"/>
    <cellStyle name="Normal 66 2 2" xfId="11267" xr:uid="{81F6940C-02D9-4C7E-915D-36F8230202E9}"/>
    <cellStyle name="Normal 66 3" xfId="5943" xr:uid="{00000000-0005-0000-0000-000037170000}"/>
    <cellStyle name="Normal 66 3 2" xfId="11268" xr:uid="{DA44918F-3490-4446-8FD9-C62266002F50}"/>
    <cellStyle name="Normal 66 4" xfId="11266" xr:uid="{26827E5E-CFF8-4F4F-BBB6-DCD86D368D07}"/>
    <cellStyle name="Normal 66_H1.11" xfId="5944" xr:uid="{00000000-0005-0000-0000-000038170000}"/>
    <cellStyle name="Normal 67" xfId="5945" xr:uid="{00000000-0005-0000-0000-000039170000}"/>
    <cellStyle name="Normal 67 2" xfId="5946" xr:uid="{00000000-0005-0000-0000-00003A170000}"/>
    <cellStyle name="Normal 67 2 2" xfId="11270" xr:uid="{9300A004-95DE-4364-8163-BD709329885B}"/>
    <cellStyle name="Normal 67 3" xfId="5947" xr:uid="{00000000-0005-0000-0000-00003B170000}"/>
    <cellStyle name="Normal 67 3 2" xfId="11271" xr:uid="{AE4C17C7-911C-46AC-870B-315FBD8648F4}"/>
    <cellStyle name="Normal 67 4" xfId="11269" xr:uid="{8EF5B5C0-7783-41F7-BD4C-3CBE366163C0}"/>
    <cellStyle name="Normal 68" xfId="5948" xr:uid="{00000000-0005-0000-0000-00003C170000}"/>
    <cellStyle name="Normal 68 2" xfId="5949" xr:uid="{00000000-0005-0000-0000-00003D170000}"/>
    <cellStyle name="Normal 68 2 2" xfId="11273" xr:uid="{D564F042-815A-4079-AFD6-795FFC30FC3A}"/>
    <cellStyle name="Normal 68 3" xfId="5950" xr:uid="{00000000-0005-0000-0000-00003E170000}"/>
    <cellStyle name="Normal 68 3 2" xfId="11274" xr:uid="{C9EC4F58-856D-482F-8E80-3DF7F07A331E}"/>
    <cellStyle name="Normal 68 4" xfId="11272" xr:uid="{11E5E4A3-E54B-437E-9767-DA4D2C9F6F18}"/>
    <cellStyle name="Normal 69" xfId="5951" xr:uid="{00000000-0005-0000-0000-00003F170000}"/>
    <cellStyle name="Normal 69 2" xfId="5952" xr:uid="{00000000-0005-0000-0000-000040170000}"/>
    <cellStyle name="Normal 69 2 2" xfId="11276" xr:uid="{EA38F208-F279-43E4-8BF7-0C8AD1974B43}"/>
    <cellStyle name="Normal 69 3" xfId="5953" xr:uid="{00000000-0005-0000-0000-000041170000}"/>
    <cellStyle name="Normal 69 3 2" xfId="11277" xr:uid="{875870BC-F6CA-474A-BF4F-ABC768881722}"/>
    <cellStyle name="Normal 69 4" xfId="11275" xr:uid="{087F66D6-E44B-479B-89A0-76A08CFE08AB}"/>
    <cellStyle name="Normal 7" xfId="5954" xr:uid="{00000000-0005-0000-0000-000042170000}"/>
    <cellStyle name="Normal 7 2" xfId="5955" xr:uid="{00000000-0005-0000-0000-000043170000}"/>
    <cellStyle name="Normal 7 2 2" xfId="5956" xr:uid="{00000000-0005-0000-0000-000044170000}"/>
    <cellStyle name="Normal 7 2 2 2" xfId="5957" xr:uid="{00000000-0005-0000-0000-000045170000}"/>
    <cellStyle name="Normal 7 2 2 3" xfId="11280" xr:uid="{0AC862DD-3D31-4418-BD2D-5DA0348C2141}"/>
    <cellStyle name="Normal 7 2 3" xfId="5958" xr:uid="{00000000-0005-0000-0000-000046170000}"/>
    <cellStyle name="Normal 7 2 4" xfId="11279" xr:uid="{552A3EAA-795B-4F9A-BA8C-492213BAF178}"/>
    <cellStyle name="Normal 7 3" xfId="5959" xr:uid="{00000000-0005-0000-0000-000047170000}"/>
    <cellStyle name="Normal 7 3 2" xfId="5960" xr:uid="{00000000-0005-0000-0000-000048170000}"/>
    <cellStyle name="Normal 7 3 3" xfId="11281" xr:uid="{0C0CE284-2A63-43BF-AC10-ACFF87C0B5CD}"/>
    <cellStyle name="Normal 7 4" xfId="5961" xr:uid="{00000000-0005-0000-0000-000049170000}"/>
    <cellStyle name="Normal 7 4 2" xfId="11282" xr:uid="{1927BD8C-69FC-4392-89C5-B62044BE6C1E}"/>
    <cellStyle name="Normal 7 5" xfId="5962" xr:uid="{00000000-0005-0000-0000-00004A170000}"/>
    <cellStyle name="Normal 7 5 2" xfId="11283" xr:uid="{CFB8A3C0-3E1E-4774-B641-EAB9E65023ED}"/>
    <cellStyle name="Normal 7 6" xfId="5963" xr:uid="{00000000-0005-0000-0000-00004B170000}"/>
    <cellStyle name="Normal 7 7" xfId="11278" xr:uid="{B67204FF-349C-409B-B77D-1E8D46378BD5}"/>
    <cellStyle name="Normal 7_H1.11" xfId="5964" xr:uid="{00000000-0005-0000-0000-00004C170000}"/>
    <cellStyle name="Normal 70" xfId="5965" xr:uid="{00000000-0005-0000-0000-00004D170000}"/>
    <cellStyle name="Normal 70 2" xfId="5966" xr:uid="{00000000-0005-0000-0000-00004E170000}"/>
    <cellStyle name="Normal 70 2 2" xfId="11285" xr:uid="{CEA1B55F-A61C-4F9C-89BE-DF94DFD8FF32}"/>
    <cellStyle name="Normal 70 3" xfId="5967" xr:uid="{00000000-0005-0000-0000-00004F170000}"/>
    <cellStyle name="Normal 70 3 2" xfId="11286" xr:uid="{6A352591-BBCD-47AC-829A-CB9992A32F0E}"/>
    <cellStyle name="Normal 70 4" xfId="11284" xr:uid="{151B5145-0A5A-4415-9520-1DA2AB051C93}"/>
    <cellStyle name="Normal 71" xfId="5968" xr:uid="{00000000-0005-0000-0000-000050170000}"/>
    <cellStyle name="Normal 71 2" xfId="5969" xr:uid="{00000000-0005-0000-0000-000051170000}"/>
    <cellStyle name="Normal 71 2 2" xfId="11288" xr:uid="{3C008D34-503B-4C7E-A72C-94B659D0A190}"/>
    <cellStyle name="Normal 71 3" xfId="5970" xr:uid="{00000000-0005-0000-0000-000052170000}"/>
    <cellStyle name="Normal 71 3 2" xfId="11289" xr:uid="{EFB46556-9436-4177-A0B4-32F04C652C5E}"/>
    <cellStyle name="Normal 71 4" xfId="11287" xr:uid="{9A0A2A9A-06EF-45ED-BA38-312BB0BC7780}"/>
    <cellStyle name="Normal 72" xfId="5971" xr:uid="{00000000-0005-0000-0000-000053170000}"/>
    <cellStyle name="Normal 72 2" xfId="5972" xr:uid="{00000000-0005-0000-0000-000054170000}"/>
    <cellStyle name="Normal 72 2 2" xfId="11291" xr:uid="{974FBD4A-472E-4F11-965E-2BC52E36C2FC}"/>
    <cellStyle name="Normal 72 3" xfId="5973" xr:uid="{00000000-0005-0000-0000-000055170000}"/>
    <cellStyle name="Normal 72 3 2" xfId="11292" xr:uid="{8D347191-003F-4712-81B8-4D64754A96E8}"/>
    <cellStyle name="Normal 72 4" xfId="11290" xr:uid="{820D7764-3FDA-47E1-8AB8-4F4739434C2E}"/>
    <cellStyle name="Normal 73" xfId="5974" xr:uid="{00000000-0005-0000-0000-000056170000}"/>
    <cellStyle name="Normal 73 2" xfId="5975" xr:uid="{00000000-0005-0000-0000-000057170000}"/>
    <cellStyle name="Normal 73 2 2" xfId="11294" xr:uid="{775D34D8-B78D-4397-8066-D233B6857638}"/>
    <cellStyle name="Normal 73 3" xfId="5976" xr:uid="{00000000-0005-0000-0000-000058170000}"/>
    <cellStyle name="Normal 73 3 2" xfId="11295" xr:uid="{E9ED4BD1-9098-49E3-A4E9-BF4BAD413453}"/>
    <cellStyle name="Normal 73 4" xfId="11293" xr:uid="{C90FD73C-0985-4E4A-BF1B-FA60715A6DBD}"/>
    <cellStyle name="Normal 74" xfId="5977" xr:uid="{00000000-0005-0000-0000-000059170000}"/>
    <cellStyle name="Normal 74 2" xfId="5978" xr:uid="{00000000-0005-0000-0000-00005A170000}"/>
    <cellStyle name="Normal 74 2 2" xfId="11297" xr:uid="{5E6BC397-E11B-49AA-B3D6-BAD24344CF56}"/>
    <cellStyle name="Normal 74 3" xfId="5979" xr:uid="{00000000-0005-0000-0000-00005B170000}"/>
    <cellStyle name="Normal 74 3 2" xfId="11298" xr:uid="{234C8BE7-D4C5-4610-9694-7D8509976365}"/>
    <cellStyle name="Normal 74 4" xfId="11296" xr:uid="{9D3A416A-980A-4E98-A0CF-B31BA6D028D2}"/>
    <cellStyle name="Normal 75" xfId="5980" xr:uid="{00000000-0005-0000-0000-00005C170000}"/>
    <cellStyle name="Normal 75 2" xfId="5981" xr:uid="{00000000-0005-0000-0000-00005D170000}"/>
    <cellStyle name="Normal 75 2 2" xfId="11300" xr:uid="{BDB50EB7-94D0-4E7F-8712-4298EFE1A57B}"/>
    <cellStyle name="Normal 75 3" xfId="5982" xr:uid="{00000000-0005-0000-0000-00005E170000}"/>
    <cellStyle name="Normal 75 3 2" xfId="11301" xr:uid="{34FF6DE3-6367-43C1-B895-05EC932D0B49}"/>
    <cellStyle name="Normal 75 4" xfId="11299" xr:uid="{6AACE8CD-84CD-4736-8EDB-A31F720D6E2D}"/>
    <cellStyle name="Normal 76" xfId="5983" xr:uid="{00000000-0005-0000-0000-00005F170000}"/>
    <cellStyle name="Normal 76 2" xfId="5984" xr:uid="{00000000-0005-0000-0000-000060170000}"/>
    <cellStyle name="Normal 76 2 2" xfId="11303" xr:uid="{1069578D-79B0-4F8D-901A-D2E469DD7664}"/>
    <cellStyle name="Normal 76 3" xfId="5985" xr:uid="{00000000-0005-0000-0000-000061170000}"/>
    <cellStyle name="Normal 76 3 2" xfId="11304" xr:uid="{11777E4D-346A-4563-8AD9-FF9349E92059}"/>
    <cellStyle name="Normal 76 4" xfId="11302" xr:uid="{60ED3FA5-1E7E-4ADC-ABCB-7B2DA831F537}"/>
    <cellStyle name="Normal 77" xfId="5986" xr:uid="{00000000-0005-0000-0000-000062170000}"/>
    <cellStyle name="Normal 77 2" xfId="5987" xr:uid="{00000000-0005-0000-0000-000063170000}"/>
    <cellStyle name="Normal 77 2 2" xfId="11306" xr:uid="{71E8C938-3635-405E-9666-282C2BAD5CEF}"/>
    <cellStyle name="Normal 77 3" xfId="5988" xr:uid="{00000000-0005-0000-0000-000064170000}"/>
    <cellStyle name="Normal 77 3 2" xfId="11307" xr:uid="{6D7E8998-2A21-4AA4-885D-7ACF1E630652}"/>
    <cellStyle name="Normal 77 4" xfId="11305" xr:uid="{E04581C5-AE5C-4F49-B8EC-FBBCC20CD392}"/>
    <cellStyle name="Normal 78" xfId="5989" xr:uid="{00000000-0005-0000-0000-000065170000}"/>
    <cellStyle name="Normal 78 2" xfId="5990" xr:uid="{00000000-0005-0000-0000-000066170000}"/>
    <cellStyle name="Normal 78 2 2" xfId="11309" xr:uid="{76F40F1D-28AE-4B7B-A0CB-E214B6A0E368}"/>
    <cellStyle name="Normal 78 3" xfId="5991" xr:uid="{00000000-0005-0000-0000-000067170000}"/>
    <cellStyle name="Normal 78 3 2" xfId="11310" xr:uid="{18A24F11-C4FA-4BA9-8013-82F7FC4262ED}"/>
    <cellStyle name="Normal 78 4" xfId="11308" xr:uid="{C6458CF0-899B-4A12-B9D8-575877EFD8D7}"/>
    <cellStyle name="Normal 79" xfId="5992" xr:uid="{00000000-0005-0000-0000-000068170000}"/>
    <cellStyle name="Normal 79 2" xfId="5993" xr:uid="{00000000-0005-0000-0000-000069170000}"/>
    <cellStyle name="Normal 79 2 2" xfId="11312" xr:uid="{3BE5F6B8-4E89-4046-B135-53CD4D620079}"/>
    <cellStyle name="Normal 79 3" xfId="5994" xr:uid="{00000000-0005-0000-0000-00006A170000}"/>
    <cellStyle name="Normal 79 3 2" xfId="11313" xr:uid="{A4926B57-85D3-442C-B121-67A290DAE1E9}"/>
    <cellStyle name="Normal 79 4" xfId="11311" xr:uid="{7A07E049-F609-47DD-A0C8-05688978082D}"/>
    <cellStyle name="Normal 8" xfId="5995" xr:uid="{00000000-0005-0000-0000-00006B170000}"/>
    <cellStyle name="Normal 8 2" xfId="5996" xr:uid="{00000000-0005-0000-0000-00006C170000}"/>
    <cellStyle name="Normal 8 2 2" xfId="5997" xr:uid="{00000000-0005-0000-0000-00006D170000}"/>
    <cellStyle name="Normal 8 2 3" xfId="11315" xr:uid="{8ECED325-8073-4E12-A53C-FDD3C7CC7537}"/>
    <cellStyle name="Normal 8 3" xfId="5998" xr:uid="{00000000-0005-0000-0000-00006E170000}"/>
    <cellStyle name="Normal 8 3 2" xfId="5999" xr:uid="{00000000-0005-0000-0000-00006F170000}"/>
    <cellStyle name="Normal 8 3 3" xfId="11316" xr:uid="{C41636E7-6854-4723-A481-881FAB4719DA}"/>
    <cellStyle name="Normal 8 4" xfId="6000" xr:uid="{00000000-0005-0000-0000-000070170000}"/>
    <cellStyle name="Normal 8 4 2" xfId="11317" xr:uid="{40667438-A386-4DBD-896F-F845941C36BE}"/>
    <cellStyle name="Normal 8 5" xfId="6001" xr:uid="{00000000-0005-0000-0000-000071170000}"/>
    <cellStyle name="Normal 8 6" xfId="11314" xr:uid="{FAB61C39-2B12-4B8B-9833-7F2288B0AFF3}"/>
    <cellStyle name="Normal 8_H1.11" xfId="6002" xr:uid="{00000000-0005-0000-0000-000072170000}"/>
    <cellStyle name="Normal 80" xfId="6003" xr:uid="{00000000-0005-0000-0000-000073170000}"/>
    <cellStyle name="Normal 80 2" xfId="6004" xr:uid="{00000000-0005-0000-0000-000074170000}"/>
    <cellStyle name="Normal 80 2 2" xfId="11319" xr:uid="{908F7D33-270D-4BCD-91F4-20F76E6254CC}"/>
    <cellStyle name="Normal 80 3" xfId="6005" xr:uid="{00000000-0005-0000-0000-000075170000}"/>
    <cellStyle name="Normal 80 3 2" xfId="11320" xr:uid="{4CF0BA07-4041-4A4C-B78E-4837FAD7276F}"/>
    <cellStyle name="Normal 80 4" xfId="11318" xr:uid="{0F1CD193-0FEF-4417-8C2B-C7C55E1FB33B}"/>
    <cellStyle name="Normal 81" xfId="6006" xr:uid="{00000000-0005-0000-0000-000076170000}"/>
    <cellStyle name="Normal 81 2" xfId="6007" xr:uid="{00000000-0005-0000-0000-000077170000}"/>
    <cellStyle name="Normal 81 2 2" xfId="11322" xr:uid="{D449AC9A-8A54-475B-BEDB-A70591B3D08D}"/>
    <cellStyle name="Normal 81 3" xfId="6008" xr:uid="{00000000-0005-0000-0000-000078170000}"/>
    <cellStyle name="Normal 81 3 2" xfId="11323" xr:uid="{47BB8244-B15E-4F96-BF8E-CDB806B46480}"/>
    <cellStyle name="Normal 81 4" xfId="11321" xr:uid="{7ECFAF8D-3357-463C-A14C-E015DFC0E47C}"/>
    <cellStyle name="Normal 82" xfId="6009" xr:uid="{00000000-0005-0000-0000-000079170000}"/>
    <cellStyle name="Normal 82 2" xfId="6010" xr:uid="{00000000-0005-0000-0000-00007A170000}"/>
    <cellStyle name="Normal 82 2 2" xfId="11325" xr:uid="{83AC77EF-5CC3-43DC-987E-065E7714E6DA}"/>
    <cellStyle name="Normal 82 3" xfId="6011" xr:uid="{00000000-0005-0000-0000-00007B170000}"/>
    <cellStyle name="Normal 82 3 2" xfId="11326" xr:uid="{9CF54877-123B-4B14-879C-06234391CF16}"/>
    <cellStyle name="Normal 82 4" xfId="11324" xr:uid="{071254B7-EF2A-44A0-9115-F29508FBC1EA}"/>
    <cellStyle name="Normal 83" xfId="6012" xr:uid="{00000000-0005-0000-0000-00007C170000}"/>
    <cellStyle name="Normal 83 2" xfId="6013" xr:uid="{00000000-0005-0000-0000-00007D170000}"/>
    <cellStyle name="Normal 83 2 2" xfId="11328" xr:uid="{F32E4EA5-E565-4F89-9DFE-3EE2E71D03A0}"/>
    <cellStyle name="Normal 83 3" xfId="6014" xr:uid="{00000000-0005-0000-0000-00007E170000}"/>
    <cellStyle name="Normal 83 3 2" xfId="11329" xr:uid="{7AAA1F7A-4B3D-4466-931D-6D57E662C248}"/>
    <cellStyle name="Normal 83 4" xfId="11327" xr:uid="{3CC681E2-B608-4E74-ACAE-E019BE7A2F53}"/>
    <cellStyle name="Normal 84" xfId="6015" xr:uid="{00000000-0005-0000-0000-00007F170000}"/>
    <cellStyle name="Normal 84 2" xfId="6016" xr:uid="{00000000-0005-0000-0000-000080170000}"/>
    <cellStyle name="Normal 84 2 2" xfId="11331" xr:uid="{52BE2C44-A6CF-4161-B865-05B5D7AE4D1A}"/>
    <cellStyle name="Normal 84 3" xfId="6017" xr:uid="{00000000-0005-0000-0000-000081170000}"/>
    <cellStyle name="Normal 84 3 2" xfId="11332" xr:uid="{F6064182-61C1-4242-AE5E-BCC7900678ED}"/>
    <cellStyle name="Normal 84 4" xfId="11330" xr:uid="{41897A71-BFB8-4FCE-A06F-208485E38E88}"/>
    <cellStyle name="Normal 85" xfId="6018" xr:uid="{00000000-0005-0000-0000-000082170000}"/>
    <cellStyle name="Normal 85 2" xfId="6019" xr:uid="{00000000-0005-0000-0000-000083170000}"/>
    <cellStyle name="Normal 85 2 2" xfId="11334" xr:uid="{C317C6F7-047C-440C-BD6F-C48C7C864D71}"/>
    <cellStyle name="Normal 85 3" xfId="6020" xr:uid="{00000000-0005-0000-0000-000084170000}"/>
    <cellStyle name="Normal 85 3 2" xfId="11335" xr:uid="{0D1FE761-AE82-43F0-B2F7-C7694668B0D4}"/>
    <cellStyle name="Normal 85 4" xfId="11333" xr:uid="{4AC30D28-DDFF-4907-BF4D-D1169180F771}"/>
    <cellStyle name="Normal 86" xfId="6021" xr:uid="{00000000-0005-0000-0000-000085170000}"/>
    <cellStyle name="Normal 86 2" xfId="6022" xr:uid="{00000000-0005-0000-0000-000086170000}"/>
    <cellStyle name="Normal 86 2 2" xfId="11337" xr:uid="{D588F1DA-5C59-4244-9FE2-008B82A57B0D}"/>
    <cellStyle name="Normal 86 3" xfId="6023" xr:uid="{00000000-0005-0000-0000-000087170000}"/>
    <cellStyle name="Normal 86 3 2" xfId="11338" xr:uid="{52619BED-3ED6-42F5-AFEA-25FF631FB342}"/>
    <cellStyle name="Normal 86 4" xfId="11336" xr:uid="{A0A1F578-2F0B-4ABE-9C04-8F9AE0DBD8E6}"/>
    <cellStyle name="Normal 87" xfId="6024" xr:uid="{00000000-0005-0000-0000-000088170000}"/>
    <cellStyle name="Normal 87 2" xfId="6025" xr:uid="{00000000-0005-0000-0000-000089170000}"/>
    <cellStyle name="Normal 87 2 2" xfId="11340" xr:uid="{3C810442-47AA-410C-A20E-A2E5A228D436}"/>
    <cellStyle name="Normal 87 3" xfId="6026" xr:uid="{00000000-0005-0000-0000-00008A170000}"/>
    <cellStyle name="Normal 87 3 2" xfId="11341" xr:uid="{85BE724D-D031-4975-ADFE-77136314A8C8}"/>
    <cellStyle name="Normal 87 4" xfId="11339" xr:uid="{4B60B5A6-05A2-456F-9256-67FA782A66D0}"/>
    <cellStyle name="Normal 87_H1.11" xfId="6027" xr:uid="{00000000-0005-0000-0000-00008B170000}"/>
    <cellStyle name="Normal 88" xfId="6028" xr:uid="{00000000-0005-0000-0000-00008C170000}"/>
    <cellStyle name="Normal 88 2" xfId="6029" xr:uid="{00000000-0005-0000-0000-00008D170000}"/>
    <cellStyle name="Normal 88 2 2" xfId="11343" xr:uid="{069A3E64-E288-4EA6-9628-31715AD9F05D}"/>
    <cellStyle name="Normal 88 3" xfId="6030" xr:uid="{00000000-0005-0000-0000-00008E170000}"/>
    <cellStyle name="Normal 88 3 2" xfId="11344" xr:uid="{EC747491-340A-401D-BED9-35FF44F47638}"/>
    <cellStyle name="Normal 88 4" xfId="11342" xr:uid="{9A8C9896-38B1-4624-923A-6BF9104A2203}"/>
    <cellStyle name="Normal 89" xfId="6031" xr:uid="{00000000-0005-0000-0000-00008F170000}"/>
    <cellStyle name="Normal 89 2" xfId="6032" xr:uid="{00000000-0005-0000-0000-000090170000}"/>
    <cellStyle name="Normal 89 2 2" xfId="11346" xr:uid="{4BD6AA7F-5910-4580-A788-F0291368D9EA}"/>
    <cellStyle name="Normal 89 3" xfId="6033" xr:uid="{00000000-0005-0000-0000-000091170000}"/>
    <cellStyle name="Normal 89 3 2" xfId="11347" xr:uid="{C789B9C9-1CC3-419C-B38E-7EF5733EA1BB}"/>
    <cellStyle name="Normal 89 4" xfId="11345" xr:uid="{FB8DD2A2-C54C-4640-A420-B4DF502D3696}"/>
    <cellStyle name="Normal 89_H1.11" xfId="6034" xr:uid="{00000000-0005-0000-0000-000092170000}"/>
    <cellStyle name="Normal 9" xfId="6035" xr:uid="{00000000-0005-0000-0000-000093170000}"/>
    <cellStyle name="Normal 9 2" xfId="6036" xr:uid="{00000000-0005-0000-0000-000094170000}"/>
    <cellStyle name="Normal 9 2 2" xfId="6037" xr:uid="{00000000-0005-0000-0000-000095170000}"/>
    <cellStyle name="Normal 9 2 3" xfId="6038" xr:uid="{00000000-0005-0000-0000-000096170000}"/>
    <cellStyle name="Normal 9 2 4" xfId="11349" xr:uid="{1AD1F5CA-ED1B-4C9E-B307-DBFE771018AD}"/>
    <cellStyle name="Normal 9 3" xfId="6039" xr:uid="{00000000-0005-0000-0000-000097170000}"/>
    <cellStyle name="Normal 9 3 2" xfId="6040" xr:uid="{00000000-0005-0000-0000-000098170000}"/>
    <cellStyle name="Normal 9 3 3" xfId="11350" xr:uid="{FAB355F0-8C1A-4769-9710-798AFC65B4AC}"/>
    <cellStyle name="Normal 9 4" xfId="6041" xr:uid="{00000000-0005-0000-0000-000099170000}"/>
    <cellStyle name="Normal 9 4 2" xfId="11351" xr:uid="{818F4011-68EA-4A57-902B-0A5C5298957B}"/>
    <cellStyle name="Normal 9 5" xfId="6042" xr:uid="{00000000-0005-0000-0000-00009A170000}"/>
    <cellStyle name="Normal 9 6" xfId="11348" xr:uid="{062A1504-8708-4AF3-BCDA-04F1E7402A17}"/>
    <cellStyle name="Normal 90" xfId="6043" xr:uid="{00000000-0005-0000-0000-00009B170000}"/>
    <cellStyle name="Normal 90 2" xfId="6044" xr:uid="{00000000-0005-0000-0000-00009C170000}"/>
    <cellStyle name="Normal 90 2 2" xfId="11353" xr:uid="{41301A42-908A-45E1-8F83-0EB79ED14902}"/>
    <cellStyle name="Normal 90 3" xfId="6045" xr:uid="{00000000-0005-0000-0000-00009D170000}"/>
    <cellStyle name="Normal 90 3 2" xfId="11354" xr:uid="{C1383CA7-41BA-44C2-90D5-B72DB0F86AB0}"/>
    <cellStyle name="Normal 90 4" xfId="11352" xr:uid="{0D5F514A-A966-4DF3-9C38-535DAE23AC19}"/>
    <cellStyle name="Normal 90_H1.11" xfId="6046" xr:uid="{00000000-0005-0000-0000-00009E170000}"/>
    <cellStyle name="Normal 91" xfId="6047" xr:uid="{00000000-0005-0000-0000-00009F170000}"/>
    <cellStyle name="Normal 91 2" xfId="6048" xr:uid="{00000000-0005-0000-0000-0000A0170000}"/>
    <cellStyle name="Normal 91 2 2" xfId="11356" xr:uid="{B11BBFFF-8AC4-4D53-8680-FAB3FA2C737E}"/>
    <cellStyle name="Normal 91 3" xfId="6049" xr:uid="{00000000-0005-0000-0000-0000A1170000}"/>
    <cellStyle name="Normal 91 3 2" xfId="11357" xr:uid="{EC310E6F-7B13-491F-BA60-8F339AA38C24}"/>
    <cellStyle name="Normal 91 4" xfId="11355" xr:uid="{64E074B9-B1D3-4397-B56A-F089FD80C180}"/>
    <cellStyle name="Normal 91_H1.11" xfId="6050" xr:uid="{00000000-0005-0000-0000-0000A2170000}"/>
    <cellStyle name="Normal 92" xfId="6051" xr:uid="{00000000-0005-0000-0000-0000A3170000}"/>
    <cellStyle name="Normal 92 2" xfId="6052" xr:uid="{00000000-0005-0000-0000-0000A4170000}"/>
    <cellStyle name="Normal 92 2 2" xfId="11359" xr:uid="{5EAAB23B-75BA-4079-A40D-12E21F6B6784}"/>
    <cellStyle name="Normal 92 3" xfId="6053" xr:uid="{00000000-0005-0000-0000-0000A5170000}"/>
    <cellStyle name="Normal 92 3 2" xfId="11360" xr:uid="{EA7AF5C3-8E3E-4BB5-BF7E-6D3A01C7E3C0}"/>
    <cellStyle name="Normal 92 4" xfId="11358" xr:uid="{A7A65E61-62F7-43C1-B6CC-F49E19B12ADA}"/>
    <cellStyle name="Normal 92_H1.11" xfId="6054" xr:uid="{00000000-0005-0000-0000-0000A6170000}"/>
    <cellStyle name="Normal 93" xfId="6055" xr:uid="{00000000-0005-0000-0000-0000A7170000}"/>
    <cellStyle name="Normal 93 2" xfId="6056" xr:uid="{00000000-0005-0000-0000-0000A8170000}"/>
    <cellStyle name="Normal 93 2 2" xfId="11362" xr:uid="{1B9A5745-6DD4-43C9-B953-64D389917EE0}"/>
    <cellStyle name="Normal 93 3" xfId="6057" xr:uid="{00000000-0005-0000-0000-0000A9170000}"/>
    <cellStyle name="Normal 93 3 2" xfId="11363" xr:uid="{6F55C3BF-2B53-49ED-A0E1-78CB3D8D9527}"/>
    <cellStyle name="Normal 93 4" xfId="11361" xr:uid="{1551CD2A-A254-46BD-871D-5B849C65F0E4}"/>
    <cellStyle name="Normal 93_H1.11" xfId="6058" xr:uid="{00000000-0005-0000-0000-0000AA170000}"/>
    <cellStyle name="Normal 94" xfId="6059" xr:uid="{00000000-0005-0000-0000-0000AB170000}"/>
    <cellStyle name="Normal 94 2" xfId="6060" xr:uid="{00000000-0005-0000-0000-0000AC170000}"/>
    <cellStyle name="Normal 94 2 2" xfId="11365" xr:uid="{ECD9756A-5A4A-4141-B27B-7FE316E84529}"/>
    <cellStyle name="Normal 94 3" xfId="6061" xr:uid="{00000000-0005-0000-0000-0000AD170000}"/>
    <cellStyle name="Normal 94 3 2" xfId="11366" xr:uid="{44B42078-4DC2-421C-B83C-DB6CE74A3354}"/>
    <cellStyle name="Normal 94 4" xfId="11364" xr:uid="{C238B2C1-48DA-4609-8B67-5E45402A75E9}"/>
    <cellStyle name="Normal 94_H1.11" xfId="6062" xr:uid="{00000000-0005-0000-0000-0000AE170000}"/>
    <cellStyle name="Normal 95" xfId="6063" xr:uid="{00000000-0005-0000-0000-0000AF170000}"/>
    <cellStyle name="Normal 95 2" xfId="6064" xr:uid="{00000000-0005-0000-0000-0000B0170000}"/>
    <cellStyle name="Normal 95 2 2" xfId="11368" xr:uid="{E2348C05-53F2-413B-8DC4-16F66354DD9E}"/>
    <cellStyle name="Normal 95 3" xfId="6065" xr:uid="{00000000-0005-0000-0000-0000B1170000}"/>
    <cellStyle name="Normal 95 3 2" xfId="11369" xr:uid="{DA04BE86-61D7-4902-A646-EE106FB0BF58}"/>
    <cellStyle name="Normal 95 4" xfId="11367" xr:uid="{5C96456E-0714-49F6-AE98-B465C6266C11}"/>
    <cellStyle name="Normal 95_H1.11" xfId="6066" xr:uid="{00000000-0005-0000-0000-0000B2170000}"/>
    <cellStyle name="Normal 96" xfId="6067" xr:uid="{00000000-0005-0000-0000-0000B3170000}"/>
    <cellStyle name="Normal 96 2" xfId="6068" xr:uid="{00000000-0005-0000-0000-0000B4170000}"/>
    <cellStyle name="Normal 96 2 2" xfId="11371" xr:uid="{7F88A1E0-1C05-4AA4-A9F9-21E95ACDB9C9}"/>
    <cellStyle name="Normal 96 3" xfId="6069" xr:uid="{00000000-0005-0000-0000-0000B5170000}"/>
    <cellStyle name="Normal 96 3 2" xfId="11372" xr:uid="{1C039867-E00D-42B7-B3F2-CFA6ADCD35FA}"/>
    <cellStyle name="Normal 96 4" xfId="11370" xr:uid="{57C3E112-EA8A-4F9D-9BBF-68E766530549}"/>
    <cellStyle name="Normal 96_H1.11" xfId="6070" xr:uid="{00000000-0005-0000-0000-0000B6170000}"/>
    <cellStyle name="Normal 97" xfId="6071" xr:uid="{00000000-0005-0000-0000-0000B7170000}"/>
    <cellStyle name="Normal 97 2" xfId="6072" xr:uid="{00000000-0005-0000-0000-0000B8170000}"/>
    <cellStyle name="Normal 97 2 2" xfId="11374" xr:uid="{28F9EFC5-1E0D-42AC-9CE0-DD9BF5684794}"/>
    <cellStyle name="Normal 97 3" xfId="6073" xr:uid="{00000000-0005-0000-0000-0000B9170000}"/>
    <cellStyle name="Normal 97 3 2" xfId="11375" xr:uid="{4320DE9E-7F21-4983-8DE2-E0C3DFF7B424}"/>
    <cellStyle name="Normal 97 4" xfId="11373" xr:uid="{77F5B431-E83A-4C85-BC6E-EF136486E99B}"/>
    <cellStyle name="Normal 98" xfId="6074" xr:uid="{00000000-0005-0000-0000-0000BA170000}"/>
    <cellStyle name="Normal 98 2" xfId="6075" xr:uid="{00000000-0005-0000-0000-0000BB170000}"/>
    <cellStyle name="Normal 98 2 2" xfId="11377" xr:uid="{C334DE0E-1CCF-4586-BDF4-0C48500F884A}"/>
    <cellStyle name="Normal 98 3" xfId="6076" xr:uid="{00000000-0005-0000-0000-0000BC170000}"/>
    <cellStyle name="Normal 98 3 2" xfId="11378" xr:uid="{B529443C-351C-4BF3-A881-506CD08B788B}"/>
    <cellStyle name="Normal 98 4" xfId="11376" xr:uid="{070B9FCA-32F6-418E-9888-71D9BD88A183}"/>
    <cellStyle name="Normal 99" xfId="6077" xr:uid="{00000000-0005-0000-0000-0000BD170000}"/>
    <cellStyle name="Normal 99 2" xfId="6078" xr:uid="{00000000-0005-0000-0000-0000BE170000}"/>
    <cellStyle name="Normal 99 2 2" xfId="11380" xr:uid="{F7E41465-CDCD-4EF2-81E4-237D9529B743}"/>
    <cellStyle name="Normal 99 3" xfId="6079" xr:uid="{00000000-0005-0000-0000-0000BF170000}"/>
    <cellStyle name="Normal 99 3 2" xfId="11381" xr:uid="{B09D08B0-BA12-4944-9D9F-5852852492CB}"/>
    <cellStyle name="Normal 99 4" xfId="11379" xr:uid="{01835C43-2CA8-4891-A38E-8F473B533B2C}"/>
    <cellStyle name="Normál_Eco2002" xfId="6080" xr:uid="{00000000-0005-0000-0000-0000C0170000}"/>
    <cellStyle name="Normal_H1.11" xfId="11592" xr:uid="{E9253CDD-F723-4F71-80C3-9830EA1BA520}"/>
    <cellStyle name="Normal_KOTLOVNICA_ELEKTRO" xfId="11585" xr:uid="{60A67566-5D0E-4569-817E-EF7EF04AFB91}"/>
    <cellStyle name="Normale_CCTV Price List Jan-Jun 2005" xfId="6081" xr:uid="{00000000-0005-0000-0000-0000C1170000}"/>
    <cellStyle name="Normalno 2" xfId="6082" xr:uid="{00000000-0005-0000-0000-0000C2170000}"/>
    <cellStyle name="Normalno 2 2" xfId="11382" xr:uid="{C5CF808C-F90D-4B03-A670-BDA06B293717}"/>
    <cellStyle name="Normalno 3" xfId="6083" xr:uid="{00000000-0005-0000-0000-0000C3170000}"/>
    <cellStyle name="Normalno 3 2" xfId="11383" xr:uid="{EB311669-2120-4162-9601-79185701EF59}"/>
    <cellStyle name="Note 1" xfId="6084" xr:uid="{00000000-0005-0000-0000-0000C4170000}"/>
    <cellStyle name="Note 1 1" xfId="6085" xr:uid="{00000000-0005-0000-0000-0000C5170000}"/>
    <cellStyle name="Note 1 1 2" xfId="6086" xr:uid="{00000000-0005-0000-0000-0000C6170000}"/>
    <cellStyle name="Note 1 1 3" xfId="6087" xr:uid="{00000000-0005-0000-0000-0000C7170000}"/>
    <cellStyle name="Note 1 2" xfId="6088" xr:uid="{00000000-0005-0000-0000-0000C8170000}"/>
    <cellStyle name="Note 1 2 2" xfId="6089" xr:uid="{00000000-0005-0000-0000-0000C9170000}"/>
    <cellStyle name="Note 1 2 2 2" xfId="6090" xr:uid="{00000000-0005-0000-0000-0000CA170000}"/>
    <cellStyle name="Note 1 2 2 3" xfId="6091" xr:uid="{00000000-0005-0000-0000-0000CB170000}"/>
    <cellStyle name="Note 1 2 3" xfId="6092" xr:uid="{00000000-0005-0000-0000-0000CC170000}"/>
    <cellStyle name="Note 1 2 4" xfId="6093" xr:uid="{00000000-0005-0000-0000-0000CD170000}"/>
    <cellStyle name="Note 1 3" xfId="6094" xr:uid="{00000000-0005-0000-0000-0000CE170000}"/>
    <cellStyle name="Note 1 3 2" xfId="6095" xr:uid="{00000000-0005-0000-0000-0000CF170000}"/>
    <cellStyle name="Note 1 3 3" xfId="6096" xr:uid="{00000000-0005-0000-0000-0000D0170000}"/>
    <cellStyle name="Note 1 4" xfId="6097" xr:uid="{00000000-0005-0000-0000-0000D1170000}"/>
    <cellStyle name="Note 1 4 2" xfId="6098" xr:uid="{00000000-0005-0000-0000-0000D2170000}"/>
    <cellStyle name="Note 1 5" xfId="6099" xr:uid="{00000000-0005-0000-0000-0000D3170000}"/>
    <cellStyle name="Note 1 6" xfId="6100" xr:uid="{00000000-0005-0000-0000-0000D4170000}"/>
    <cellStyle name="Note 10" xfId="6101" xr:uid="{00000000-0005-0000-0000-0000D5170000}"/>
    <cellStyle name="Note 10 2" xfId="6102" xr:uid="{00000000-0005-0000-0000-0000D6170000}"/>
    <cellStyle name="Note 10 2 2" xfId="6103" xr:uid="{00000000-0005-0000-0000-0000D7170000}"/>
    <cellStyle name="Note 10 3" xfId="6104" xr:uid="{00000000-0005-0000-0000-0000D8170000}"/>
    <cellStyle name="Note 10 4" xfId="6105" xr:uid="{00000000-0005-0000-0000-0000D9170000}"/>
    <cellStyle name="Note 11" xfId="6106" xr:uid="{00000000-0005-0000-0000-0000DA170000}"/>
    <cellStyle name="Note 11 2" xfId="6107" xr:uid="{00000000-0005-0000-0000-0000DB170000}"/>
    <cellStyle name="Note 11 3" xfId="6108" xr:uid="{00000000-0005-0000-0000-0000DC170000}"/>
    <cellStyle name="Note 12" xfId="6109" xr:uid="{00000000-0005-0000-0000-0000DD170000}"/>
    <cellStyle name="Note 12 2" xfId="6110" xr:uid="{00000000-0005-0000-0000-0000DE170000}"/>
    <cellStyle name="Note 12 3" xfId="6111" xr:uid="{00000000-0005-0000-0000-0000DF170000}"/>
    <cellStyle name="Note 13" xfId="6112" xr:uid="{00000000-0005-0000-0000-0000E0170000}"/>
    <cellStyle name="Note 13 2" xfId="6113" xr:uid="{00000000-0005-0000-0000-0000E1170000}"/>
    <cellStyle name="Note 13 3" xfId="6114" xr:uid="{00000000-0005-0000-0000-0000E2170000}"/>
    <cellStyle name="Note 14" xfId="6115" xr:uid="{00000000-0005-0000-0000-0000E3170000}"/>
    <cellStyle name="Note 14 2" xfId="6116" xr:uid="{00000000-0005-0000-0000-0000E4170000}"/>
    <cellStyle name="Note 15" xfId="6117" xr:uid="{00000000-0005-0000-0000-0000E5170000}"/>
    <cellStyle name="Note 2" xfId="6118" xr:uid="{00000000-0005-0000-0000-0000E6170000}"/>
    <cellStyle name="Note 2 1" xfId="6119" xr:uid="{00000000-0005-0000-0000-0000E7170000}"/>
    <cellStyle name="Note 2 1 2" xfId="6120" xr:uid="{00000000-0005-0000-0000-0000E8170000}"/>
    <cellStyle name="Note 2 1 3" xfId="6121" xr:uid="{00000000-0005-0000-0000-0000E9170000}"/>
    <cellStyle name="Note 2 2" xfId="6122" xr:uid="{00000000-0005-0000-0000-0000EA170000}"/>
    <cellStyle name="Note 2 2 2" xfId="6123" xr:uid="{00000000-0005-0000-0000-0000EB170000}"/>
    <cellStyle name="Note 2 2 2 2" xfId="6124" xr:uid="{00000000-0005-0000-0000-0000EC170000}"/>
    <cellStyle name="Note 2 2 2 3" xfId="6125" xr:uid="{00000000-0005-0000-0000-0000ED170000}"/>
    <cellStyle name="Note 2 2 3" xfId="6126" xr:uid="{00000000-0005-0000-0000-0000EE170000}"/>
    <cellStyle name="Note 2 2 4" xfId="6127" xr:uid="{00000000-0005-0000-0000-0000EF170000}"/>
    <cellStyle name="Note 2 2 5" xfId="6128" xr:uid="{00000000-0005-0000-0000-0000F0170000}"/>
    <cellStyle name="Note 2 2 6" xfId="11385" xr:uid="{4CC37080-60E7-40F6-A3CE-F5F8793D556A}"/>
    <cellStyle name="Note 2 3" xfId="6129" xr:uid="{00000000-0005-0000-0000-0000F1170000}"/>
    <cellStyle name="Note 2 3 2" xfId="6130" xr:uid="{00000000-0005-0000-0000-0000F2170000}"/>
    <cellStyle name="Note 2 3 3" xfId="6131" xr:uid="{00000000-0005-0000-0000-0000F3170000}"/>
    <cellStyle name="Note 2 3 4" xfId="6132" xr:uid="{00000000-0005-0000-0000-0000F4170000}"/>
    <cellStyle name="Note 2 3 5" xfId="11386" xr:uid="{2859D05F-C7DB-4103-AF07-B84A783ACA59}"/>
    <cellStyle name="Note 2 4" xfId="6133" xr:uid="{00000000-0005-0000-0000-0000F5170000}"/>
    <cellStyle name="Note 2 4 2" xfId="6134" xr:uid="{00000000-0005-0000-0000-0000F6170000}"/>
    <cellStyle name="Note 2 4 3" xfId="6135" xr:uid="{00000000-0005-0000-0000-0000F7170000}"/>
    <cellStyle name="Note 2 4 4" xfId="6136" xr:uid="{00000000-0005-0000-0000-0000F8170000}"/>
    <cellStyle name="Note 2 4 5" xfId="11387" xr:uid="{E7AC9C1C-ED23-4ADE-B3A3-32E44A436CB5}"/>
    <cellStyle name="Note 2 5" xfId="6137" xr:uid="{00000000-0005-0000-0000-0000F9170000}"/>
    <cellStyle name="Note 2 6" xfId="6138" xr:uid="{00000000-0005-0000-0000-0000FA170000}"/>
    <cellStyle name="Note 2 7" xfId="6139" xr:uid="{00000000-0005-0000-0000-0000FB170000}"/>
    <cellStyle name="Note 2 8" xfId="6140" xr:uid="{00000000-0005-0000-0000-0000FC170000}"/>
    <cellStyle name="Note 2 9" xfId="11384" xr:uid="{35C9468F-CEC7-4054-86FD-BC9E2EE70CCA}"/>
    <cellStyle name="Note 2_H1.11" xfId="6141" xr:uid="{00000000-0005-0000-0000-0000FD170000}"/>
    <cellStyle name="Note 3" xfId="6142" xr:uid="{00000000-0005-0000-0000-0000FE170000}"/>
    <cellStyle name="Note 3 1" xfId="6143" xr:uid="{00000000-0005-0000-0000-0000FF170000}"/>
    <cellStyle name="Note 3 1 2" xfId="6144" xr:uid="{00000000-0005-0000-0000-000000180000}"/>
    <cellStyle name="Note 3 1 3" xfId="6145" xr:uid="{00000000-0005-0000-0000-000001180000}"/>
    <cellStyle name="Note 3 2" xfId="6146" xr:uid="{00000000-0005-0000-0000-000002180000}"/>
    <cellStyle name="Note 3 2 2" xfId="6147" xr:uid="{00000000-0005-0000-0000-000003180000}"/>
    <cellStyle name="Note 3 2 2 2" xfId="6148" xr:uid="{00000000-0005-0000-0000-000004180000}"/>
    <cellStyle name="Note 3 2 2 3" xfId="6149" xr:uid="{00000000-0005-0000-0000-000005180000}"/>
    <cellStyle name="Note 3 2 3" xfId="6150" xr:uid="{00000000-0005-0000-0000-000006180000}"/>
    <cellStyle name="Note 3 2 4" xfId="6151" xr:uid="{00000000-0005-0000-0000-000007180000}"/>
    <cellStyle name="Note 3 3" xfId="6152" xr:uid="{00000000-0005-0000-0000-000008180000}"/>
    <cellStyle name="Note 3 3 2" xfId="6153" xr:uid="{00000000-0005-0000-0000-000009180000}"/>
    <cellStyle name="Note 3 3 3" xfId="6154" xr:uid="{00000000-0005-0000-0000-00000A180000}"/>
    <cellStyle name="Note 3 4" xfId="6155" xr:uid="{00000000-0005-0000-0000-00000B180000}"/>
    <cellStyle name="Note 3 4 2" xfId="6156" xr:uid="{00000000-0005-0000-0000-00000C180000}"/>
    <cellStyle name="Note 3 4 3" xfId="6157" xr:uid="{00000000-0005-0000-0000-00000D180000}"/>
    <cellStyle name="Note 3 5" xfId="6158" xr:uid="{00000000-0005-0000-0000-00000E180000}"/>
    <cellStyle name="Note 3 6" xfId="6159" xr:uid="{00000000-0005-0000-0000-00000F180000}"/>
    <cellStyle name="Note 3 7" xfId="6160" xr:uid="{00000000-0005-0000-0000-000010180000}"/>
    <cellStyle name="Note 3 8" xfId="6161" xr:uid="{00000000-0005-0000-0000-000011180000}"/>
    <cellStyle name="Note 3 9" xfId="11388" xr:uid="{7D2A46BD-9D78-421E-B4D6-FA403BAFB90D}"/>
    <cellStyle name="Note 4" xfId="6162" xr:uid="{00000000-0005-0000-0000-000012180000}"/>
    <cellStyle name="Note 4 1" xfId="6163" xr:uid="{00000000-0005-0000-0000-000013180000}"/>
    <cellStyle name="Note 4 1 2" xfId="6164" xr:uid="{00000000-0005-0000-0000-000014180000}"/>
    <cellStyle name="Note 4 1 3" xfId="6165" xr:uid="{00000000-0005-0000-0000-000015180000}"/>
    <cellStyle name="Note 4 2" xfId="6166" xr:uid="{00000000-0005-0000-0000-000016180000}"/>
    <cellStyle name="Note 4 2 2" xfId="6167" xr:uid="{00000000-0005-0000-0000-000017180000}"/>
    <cellStyle name="Note 4 2 2 2" xfId="6168" xr:uid="{00000000-0005-0000-0000-000018180000}"/>
    <cellStyle name="Note 4 2 2 3" xfId="6169" xr:uid="{00000000-0005-0000-0000-000019180000}"/>
    <cellStyle name="Note 4 2 3" xfId="6170" xr:uid="{00000000-0005-0000-0000-00001A180000}"/>
    <cellStyle name="Note 4 2 4" xfId="6171" xr:uid="{00000000-0005-0000-0000-00001B180000}"/>
    <cellStyle name="Note 4 3" xfId="6172" xr:uid="{00000000-0005-0000-0000-00001C180000}"/>
    <cellStyle name="Note 4 3 2" xfId="6173" xr:uid="{00000000-0005-0000-0000-00001D180000}"/>
    <cellStyle name="Note 4 3 3" xfId="6174" xr:uid="{00000000-0005-0000-0000-00001E180000}"/>
    <cellStyle name="Note 4 4" xfId="6175" xr:uid="{00000000-0005-0000-0000-00001F180000}"/>
    <cellStyle name="Note 4 4 2" xfId="6176" xr:uid="{00000000-0005-0000-0000-000020180000}"/>
    <cellStyle name="Note 4 5" xfId="6177" xr:uid="{00000000-0005-0000-0000-000021180000}"/>
    <cellStyle name="Note 4 6" xfId="6178" xr:uid="{00000000-0005-0000-0000-000022180000}"/>
    <cellStyle name="Note 5" xfId="6179" xr:uid="{00000000-0005-0000-0000-000023180000}"/>
    <cellStyle name="Note 5 1" xfId="6180" xr:uid="{00000000-0005-0000-0000-000024180000}"/>
    <cellStyle name="Note 5 1 2" xfId="6181" xr:uid="{00000000-0005-0000-0000-000025180000}"/>
    <cellStyle name="Note 5 1 3" xfId="6182" xr:uid="{00000000-0005-0000-0000-000026180000}"/>
    <cellStyle name="Note 5 2" xfId="6183" xr:uid="{00000000-0005-0000-0000-000027180000}"/>
    <cellStyle name="Note 5 2 2" xfId="6184" xr:uid="{00000000-0005-0000-0000-000028180000}"/>
    <cellStyle name="Note 5 2 2 2" xfId="6185" xr:uid="{00000000-0005-0000-0000-000029180000}"/>
    <cellStyle name="Note 5 2 2 3" xfId="6186" xr:uid="{00000000-0005-0000-0000-00002A180000}"/>
    <cellStyle name="Note 5 2 3" xfId="6187" xr:uid="{00000000-0005-0000-0000-00002B180000}"/>
    <cellStyle name="Note 5 2 4" xfId="6188" xr:uid="{00000000-0005-0000-0000-00002C180000}"/>
    <cellStyle name="Note 5 3" xfId="6189" xr:uid="{00000000-0005-0000-0000-00002D180000}"/>
    <cellStyle name="Note 5 3 2" xfId="6190" xr:uid="{00000000-0005-0000-0000-00002E180000}"/>
    <cellStyle name="Note 5 3 3" xfId="6191" xr:uid="{00000000-0005-0000-0000-00002F180000}"/>
    <cellStyle name="Note 5 4" xfId="6192" xr:uid="{00000000-0005-0000-0000-000030180000}"/>
    <cellStyle name="Note 5 4 2" xfId="6193" xr:uid="{00000000-0005-0000-0000-000031180000}"/>
    <cellStyle name="Note 5 5" xfId="6194" xr:uid="{00000000-0005-0000-0000-000032180000}"/>
    <cellStyle name="Note 5 6" xfId="6195" xr:uid="{00000000-0005-0000-0000-000033180000}"/>
    <cellStyle name="Note 6" xfId="6196" xr:uid="{00000000-0005-0000-0000-000034180000}"/>
    <cellStyle name="Note 6 1" xfId="6197" xr:uid="{00000000-0005-0000-0000-000035180000}"/>
    <cellStyle name="Note 6 1 2" xfId="6198" xr:uid="{00000000-0005-0000-0000-000036180000}"/>
    <cellStyle name="Note 6 1 3" xfId="6199" xr:uid="{00000000-0005-0000-0000-000037180000}"/>
    <cellStyle name="Note 6 2" xfId="6200" xr:uid="{00000000-0005-0000-0000-000038180000}"/>
    <cellStyle name="Note 6 2 2" xfId="6201" xr:uid="{00000000-0005-0000-0000-000039180000}"/>
    <cellStyle name="Note 6 2 2 2" xfId="6202" xr:uid="{00000000-0005-0000-0000-00003A180000}"/>
    <cellStyle name="Note 6 2 2 3" xfId="6203" xr:uid="{00000000-0005-0000-0000-00003B180000}"/>
    <cellStyle name="Note 6 2 3" xfId="6204" xr:uid="{00000000-0005-0000-0000-00003C180000}"/>
    <cellStyle name="Note 6 2 4" xfId="6205" xr:uid="{00000000-0005-0000-0000-00003D180000}"/>
    <cellStyle name="Note 6 3" xfId="6206" xr:uid="{00000000-0005-0000-0000-00003E180000}"/>
    <cellStyle name="Note 6 3 2" xfId="6207" xr:uid="{00000000-0005-0000-0000-00003F180000}"/>
    <cellStyle name="Note 6 3 3" xfId="6208" xr:uid="{00000000-0005-0000-0000-000040180000}"/>
    <cellStyle name="Note 6 4" xfId="6209" xr:uid="{00000000-0005-0000-0000-000041180000}"/>
    <cellStyle name="Note 6 4 2" xfId="6210" xr:uid="{00000000-0005-0000-0000-000042180000}"/>
    <cellStyle name="Note 6 5" xfId="6211" xr:uid="{00000000-0005-0000-0000-000043180000}"/>
    <cellStyle name="Note 6 6" xfId="6212" xr:uid="{00000000-0005-0000-0000-000044180000}"/>
    <cellStyle name="Note 7" xfId="6213" xr:uid="{00000000-0005-0000-0000-000045180000}"/>
    <cellStyle name="Note 7 1" xfId="6214" xr:uid="{00000000-0005-0000-0000-000046180000}"/>
    <cellStyle name="Note 7 1 2" xfId="6215" xr:uid="{00000000-0005-0000-0000-000047180000}"/>
    <cellStyle name="Note 7 1 3" xfId="6216" xr:uid="{00000000-0005-0000-0000-000048180000}"/>
    <cellStyle name="Note 7 2" xfId="6217" xr:uid="{00000000-0005-0000-0000-000049180000}"/>
    <cellStyle name="Note 7 2 2" xfId="6218" xr:uid="{00000000-0005-0000-0000-00004A180000}"/>
    <cellStyle name="Note 7 2 3" xfId="6219" xr:uid="{00000000-0005-0000-0000-00004B180000}"/>
    <cellStyle name="Note 7 3" xfId="6220" xr:uid="{00000000-0005-0000-0000-00004C180000}"/>
    <cellStyle name="Note 7 3 2" xfId="6221" xr:uid="{00000000-0005-0000-0000-00004D180000}"/>
    <cellStyle name="Note 7 3 3" xfId="6222" xr:uid="{00000000-0005-0000-0000-00004E180000}"/>
    <cellStyle name="Note 7 4" xfId="6223" xr:uid="{00000000-0005-0000-0000-00004F180000}"/>
    <cellStyle name="Note 7 5" xfId="6224" xr:uid="{00000000-0005-0000-0000-000050180000}"/>
    <cellStyle name="Note 8" xfId="6225" xr:uid="{00000000-0005-0000-0000-000051180000}"/>
    <cellStyle name="Note 8 1" xfId="6226" xr:uid="{00000000-0005-0000-0000-000052180000}"/>
    <cellStyle name="Note 8 1 2" xfId="6227" xr:uid="{00000000-0005-0000-0000-000053180000}"/>
    <cellStyle name="Note 8 1 3" xfId="6228" xr:uid="{00000000-0005-0000-0000-000054180000}"/>
    <cellStyle name="Note 8 2" xfId="6229" xr:uid="{00000000-0005-0000-0000-000055180000}"/>
    <cellStyle name="Note 8 2 2" xfId="6230" xr:uid="{00000000-0005-0000-0000-000056180000}"/>
    <cellStyle name="Note 8 2 3" xfId="6231" xr:uid="{00000000-0005-0000-0000-000057180000}"/>
    <cellStyle name="Note 8 3" xfId="6232" xr:uid="{00000000-0005-0000-0000-000058180000}"/>
    <cellStyle name="Note 8 3 2" xfId="6233" xr:uid="{00000000-0005-0000-0000-000059180000}"/>
    <cellStyle name="Note 8 3 3" xfId="6234" xr:uid="{00000000-0005-0000-0000-00005A180000}"/>
    <cellStyle name="Note 8 4" xfId="6235" xr:uid="{00000000-0005-0000-0000-00005B180000}"/>
    <cellStyle name="Note 8 4 2" xfId="6236" xr:uid="{00000000-0005-0000-0000-00005C180000}"/>
    <cellStyle name="Note 8 5" xfId="6237" xr:uid="{00000000-0005-0000-0000-00005D180000}"/>
    <cellStyle name="Note 8 6" xfId="6238" xr:uid="{00000000-0005-0000-0000-00005E180000}"/>
    <cellStyle name="Note 9" xfId="6239" xr:uid="{00000000-0005-0000-0000-00005F180000}"/>
    <cellStyle name="Note 9 1" xfId="6240" xr:uid="{00000000-0005-0000-0000-000060180000}"/>
    <cellStyle name="Note 9 1 2" xfId="6241" xr:uid="{00000000-0005-0000-0000-000061180000}"/>
    <cellStyle name="Note 9 1 3" xfId="6242" xr:uid="{00000000-0005-0000-0000-000062180000}"/>
    <cellStyle name="Note 9 2" xfId="6243" xr:uid="{00000000-0005-0000-0000-000063180000}"/>
    <cellStyle name="Note 9 2 2" xfId="6244" xr:uid="{00000000-0005-0000-0000-000064180000}"/>
    <cellStyle name="Note 9 2 3" xfId="6245" xr:uid="{00000000-0005-0000-0000-000065180000}"/>
    <cellStyle name="Note 9 3" xfId="6246" xr:uid="{00000000-0005-0000-0000-000066180000}"/>
    <cellStyle name="Note 9 3 2" xfId="6247" xr:uid="{00000000-0005-0000-0000-000067180000}"/>
    <cellStyle name="Note 9 4" xfId="6248" xr:uid="{00000000-0005-0000-0000-000068180000}"/>
    <cellStyle name="Note 9 5" xfId="6249" xr:uid="{00000000-0005-0000-0000-000069180000}"/>
    <cellStyle name="Notiz 2" xfId="6250" xr:uid="{00000000-0005-0000-0000-00006A180000}"/>
    <cellStyle name="Notiz 2 2" xfId="11389" xr:uid="{2099D7B8-DC74-44BA-8FC8-60D9E599B279}"/>
    <cellStyle name="Notiz 3" xfId="6251" xr:uid="{00000000-0005-0000-0000-00006B180000}"/>
    <cellStyle name="Notiz 3 2" xfId="11390" xr:uid="{1B6C7F02-547B-42F3-92DE-4DE442A1882A}"/>
    <cellStyle name="Obično_Troskovnik_BAUHAUS_DTK_+6%" xfId="6252" xr:uid="{00000000-0005-0000-0000-00006C180000}"/>
    <cellStyle name="Obiskana hiperpovezava 1" xfId="6253" xr:uid="{00000000-0005-0000-0000-00006D180000}"/>
    <cellStyle name="Odstotek 2 2" xfId="6254" xr:uid="{00000000-0005-0000-0000-00006E180000}"/>
    <cellStyle name="Odstotek 2 2 2" xfId="6255" xr:uid="{00000000-0005-0000-0000-00006F180000}"/>
    <cellStyle name="Odstotek 2 3" xfId="6256" xr:uid="{00000000-0005-0000-0000-000070180000}"/>
    <cellStyle name="Odstotek 2 3 2" xfId="6257" xr:uid="{00000000-0005-0000-0000-000071180000}"/>
    <cellStyle name="Odstotek 2 3 3" xfId="6258" xr:uid="{00000000-0005-0000-0000-000072180000}"/>
    <cellStyle name="Odstotek 2 4" xfId="6259" xr:uid="{00000000-0005-0000-0000-000073180000}"/>
    <cellStyle name="Odstotek 2 4 2" xfId="6260" xr:uid="{00000000-0005-0000-0000-000074180000}"/>
    <cellStyle name="Odstotek 2 5" xfId="6261" xr:uid="{00000000-0005-0000-0000-000075180000}"/>
    <cellStyle name="Odstotek 2 6" xfId="6262" xr:uid="{00000000-0005-0000-0000-000076180000}"/>
    <cellStyle name="Odstotek 3 2" xfId="6263" xr:uid="{00000000-0005-0000-0000-000077180000}"/>
    <cellStyle name="Odstotek 3 3" xfId="6264" xr:uid="{00000000-0005-0000-0000-000078180000}"/>
    <cellStyle name="Odstotek 4 2" xfId="6265" xr:uid="{00000000-0005-0000-0000-000079180000}"/>
    <cellStyle name="Odstotek 4 3" xfId="6266" xr:uid="{00000000-0005-0000-0000-00007A180000}"/>
    <cellStyle name="OPIS" xfId="6267" xr:uid="{00000000-0005-0000-0000-00007B180000}"/>
    <cellStyle name="OPIS 2" xfId="6268" xr:uid="{00000000-0005-0000-0000-00007C180000}"/>
    <cellStyle name="Opomba 1" xfId="6269" xr:uid="{00000000-0005-0000-0000-00007D180000}"/>
    <cellStyle name="Opomba 1 2" xfId="6270" xr:uid="{00000000-0005-0000-0000-00007E180000}"/>
    <cellStyle name="Opomba 1 3" xfId="6271" xr:uid="{00000000-0005-0000-0000-00007F180000}"/>
    <cellStyle name="Opomba 10" xfId="6272" xr:uid="{00000000-0005-0000-0000-000080180000}"/>
    <cellStyle name="Opomba 10 2" xfId="6273" xr:uid="{00000000-0005-0000-0000-000081180000}"/>
    <cellStyle name="Opomba 10 3" xfId="6274" xr:uid="{00000000-0005-0000-0000-000082180000}"/>
    <cellStyle name="Opomba 11" xfId="6275" xr:uid="{00000000-0005-0000-0000-000083180000}"/>
    <cellStyle name="Opomba 11 2" xfId="6276" xr:uid="{00000000-0005-0000-0000-000084180000}"/>
    <cellStyle name="Opomba 11 3" xfId="6277" xr:uid="{00000000-0005-0000-0000-000085180000}"/>
    <cellStyle name="Opomba 12" xfId="6278" xr:uid="{00000000-0005-0000-0000-000086180000}"/>
    <cellStyle name="Opomba 13" xfId="6279" xr:uid="{00000000-0005-0000-0000-000087180000}"/>
    <cellStyle name="Opomba 2" xfId="6280" xr:uid="{00000000-0005-0000-0000-000088180000}"/>
    <cellStyle name="Opomba 2 2" xfId="6281" xr:uid="{00000000-0005-0000-0000-000089180000}"/>
    <cellStyle name="Opomba 2 2 2" xfId="6282" xr:uid="{00000000-0005-0000-0000-00008A180000}"/>
    <cellStyle name="Opomba 2 2 3" xfId="6283" xr:uid="{00000000-0005-0000-0000-00008B180000}"/>
    <cellStyle name="Opomba 2 2 4" xfId="6284" xr:uid="{00000000-0005-0000-0000-00008C180000}"/>
    <cellStyle name="Opomba 2 3" xfId="6285" xr:uid="{00000000-0005-0000-0000-00008D180000}"/>
    <cellStyle name="Opomba 2 3 2" xfId="6286" xr:uid="{00000000-0005-0000-0000-00008E180000}"/>
    <cellStyle name="Opomba 2 3 3" xfId="6287" xr:uid="{00000000-0005-0000-0000-00008F180000}"/>
    <cellStyle name="Opomba 2 4" xfId="6288" xr:uid="{00000000-0005-0000-0000-000090180000}"/>
    <cellStyle name="Opomba 2 5" xfId="6289" xr:uid="{00000000-0005-0000-0000-000091180000}"/>
    <cellStyle name="Opomba 2 6" xfId="6290" xr:uid="{00000000-0005-0000-0000-000092180000}"/>
    <cellStyle name="Opomba 3" xfId="6291" xr:uid="{00000000-0005-0000-0000-000093180000}"/>
    <cellStyle name="Opomba 3 2" xfId="6292" xr:uid="{00000000-0005-0000-0000-000094180000}"/>
    <cellStyle name="Opomba 3 2 2" xfId="6293" xr:uid="{00000000-0005-0000-0000-000095180000}"/>
    <cellStyle name="Opomba 3 2 3" xfId="6294" xr:uid="{00000000-0005-0000-0000-000096180000}"/>
    <cellStyle name="Opomba 3 2 4" xfId="6295" xr:uid="{00000000-0005-0000-0000-000097180000}"/>
    <cellStyle name="Opomba 3 2 5" xfId="6296" xr:uid="{00000000-0005-0000-0000-000098180000}"/>
    <cellStyle name="Opomba 3 3" xfId="6297" xr:uid="{00000000-0005-0000-0000-000099180000}"/>
    <cellStyle name="Opomba 3 3 2" xfId="6298" xr:uid="{00000000-0005-0000-0000-00009A180000}"/>
    <cellStyle name="Opomba 3 3 2 2" xfId="6299" xr:uid="{00000000-0005-0000-0000-00009B180000}"/>
    <cellStyle name="Opomba 3 3 3" xfId="6300" xr:uid="{00000000-0005-0000-0000-00009C180000}"/>
    <cellStyle name="Opomba 3 3 3 2" xfId="6301" xr:uid="{00000000-0005-0000-0000-00009D180000}"/>
    <cellStyle name="Opomba 3 3 4" xfId="6302" xr:uid="{00000000-0005-0000-0000-00009E180000}"/>
    <cellStyle name="Opomba 3 3 5" xfId="6303" xr:uid="{00000000-0005-0000-0000-00009F180000}"/>
    <cellStyle name="Opomba 3 4" xfId="6304" xr:uid="{00000000-0005-0000-0000-0000A0180000}"/>
    <cellStyle name="Opomba 3 4 2" xfId="6305" xr:uid="{00000000-0005-0000-0000-0000A1180000}"/>
    <cellStyle name="Opomba 3 4 3" xfId="6306" xr:uid="{00000000-0005-0000-0000-0000A2180000}"/>
    <cellStyle name="Opomba 3 5" xfId="6307" xr:uid="{00000000-0005-0000-0000-0000A3180000}"/>
    <cellStyle name="Opomba 3 5 2" xfId="6308" xr:uid="{00000000-0005-0000-0000-0000A4180000}"/>
    <cellStyle name="Opomba 3 6" xfId="6309" xr:uid="{00000000-0005-0000-0000-0000A5180000}"/>
    <cellStyle name="Opomba 3 7" xfId="6310" xr:uid="{00000000-0005-0000-0000-0000A6180000}"/>
    <cellStyle name="Opomba 4" xfId="6311" xr:uid="{00000000-0005-0000-0000-0000A7180000}"/>
    <cellStyle name="Opomba 4 2" xfId="6312" xr:uid="{00000000-0005-0000-0000-0000A8180000}"/>
    <cellStyle name="Opomba 4 3" xfId="6313" xr:uid="{00000000-0005-0000-0000-0000A9180000}"/>
    <cellStyle name="Opomba 5" xfId="6314" xr:uid="{00000000-0005-0000-0000-0000AA180000}"/>
    <cellStyle name="Opomba 5 2" xfId="6315" xr:uid="{00000000-0005-0000-0000-0000AB180000}"/>
    <cellStyle name="Opomba 5 3" xfId="6316" xr:uid="{00000000-0005-0000-0000-0000AC180000}"/>
    <cellStyle name="Opomba 6" xfId="6317" xr:uid="{00000000-0005-0000-0000-0000AD180000}"/>
    <cellStyle name="Opomba 6 2" xfId="6318" xr:uid="{00000000-0005-0000-0000-0000AE180000}"/>
    <cellStyle name="Opomba 6 3" xfId="6319" xr:uid="{00000000-0005-0000-0000-0000AF180000}"/>
    <cellStyle name="Opomba 7" xfId="6320" xr:uid="{00000000-0005-0000-0000-0000B0180000}"/>
    <cellStyle name="Opomba 7 2" xfId="6321" xr:uid="{00000000-0005-0000-0000-0000B1180000}"/>
    <cellStyle name="Opomba 7 3" xfId="6322" xr:uid="{00000000-0005-0000-0000-0000B2180000}"/>
    <cellStyle name="Opomba 8" xfId="6323" xr:uid="{00000000-0005-0000-0000-0000B3180000}"/>
    <cellStyle name="Opomba 8 2" xfId="6324" xr:uid="{00000000-0005-0000-0000-0000B4180000}"/>
    <cellStyle name="Opomba 8 3" xfId="6325" xr:uid="{00000000-0005-0000-0000-0000B5180000}"/>
    <cellStyle name="Opomba 9" xfId="6326" xr:uid="{00000000-0005-0000-0000-0000B6180000}"/>
    <cellStyle name="Opomba 9 2" xfId="6327" xr:uid="{00000000-0005-0000-0000-0000B7180000}"/>
    <cellStyle name="Opomba 9 3" xfId="6328" xr:uid="{00000000-0005-0000-0000-0000B8180000}"/>
    <cellStyle name="Opozorilo" xfId="6329" xr:uid="{00000000-0005-0000-0000-0000B9180000}"/>
    <cellStyle name="Opozorilo 1" xfId="6330" xr:uid="{00000000-0005-0000-0000-0000BA180000}"/>
    <cellStyle name="Opozorilo 10" xfId="6331" xr:uid="{00000000-0005-0000-0000-0000BB180000}"/>
    <cellStyle name="Opozorilo 11" xfId="6332" xr:uid="{00000000-0005-0000-0000-0000BC180000}"/>
    <cellStyle name="Opozorilo 12" xfId="6333" xr:uid="{00000000-0005-0000-0000-0000BD180000}"/>
    <cellStyle name="Opozorilo 2" xfId="6334" xr:uid="{00000000-0005-0000-0000-0000BE180000}"/>
    <cellStyle name="Opozorilo 2 2" xfId="6335" xr:uid="{00000000-0005-0000-0000-0000BF180000}"/>
    <cellStyle name="Opozorilo 2 2 2" xfId="6336" xr:uid="{00000000-0005-0000-0000-0000C0180000}"/>
    <cellStyle name="Opozorilo 2 3" xfId="6337" xr:uid="{00000000-0005-0000-0000-0000C1180000}"/>
    <cellStyle name="Opozorilo 3" xfId="6338" xr:uid="{00000000-0005-0000-0000-0000C2180000}"/>
    <cellStyle name="Opozorilo 4" xfId="6339" xr:uid="{00000000-0005-0000-0000-0000C3180000}"/>
    <cellStyle name="Opozorilo 5" xfId="6340" xr:uid="{00000000-0005-0000-0000-0000C4180000}"/>
    <cellStyle name="Opozorilo 6" xfId="6341" xr:uid="{00000000-0005-0000-0000-0000C5180000}"/>
    <cellStyle name="Opozorilo 7" xfId="6342" xr:uid="{00000000-0005-0000-0000-0000C6180000}"/>
    <cellStyle name="Opozorilo 8" xfId="6343" xr:uid="{00000000-0005-0000-0000-0000C7180000}"/>
    <cellStyle name="Opozorilo 9" xfId="6344" xr:uid="{00000000-0005-0000-0000-0000C8180000}"/>
    <cellStyle name="Output 1" xfId="6345" xr:uid="{00000000-0005-0000-0000-0000C9180000}"/>
    <cellStyle name="Output 1 1" xfId="6346" xr:uid="{00000000-0005-0000-0000-0000CA180000}"/>
    <cellStyle name="Output 1 1 2" xfId="6347" xr:uid="{00000000-0005-0000-0000-0000CB180000}"/>
    <cellStyle name="Output 1 1 3" xfId="6348" xr:uid="{00000000-0005-0000-0000-0000CC180000}"/>
    <cellStyle name="Output 1 2" xfId="6349" xr:uid="{00000000-0005-0000-0000-0000CD180000}"/>
    <cellStyle name="Output 1 2 2" xfId="6350" xr:uid="{00000000-0005-0000-0000-0000CE180000}"/>
    <cellStyle name="Output 1 2 2 2" xfId="6351" xr:uid="{00000000-0005-0000-0000-0000CF180000}"/>
    <cellStyle name="Output 1 2 2 3" xfId="6352" xr:uid="{00000000-0005-0000-0000-0000D0180000}"/>
    <cellStyle name="Output 1 2 3" xfId="6353" xr:uid="{00000000-0005-0000-0000-0000D1180000}"/>
    <cellStyle name="Output 1 2 4" xfId="6354" xr:uid="{00000000-0005-0000-0000-0000D2180000}"/>
    <cellStyle name="Output 1 3" xfId="6355" xr:uid="{00000000-0005-0000-0000-0000D3180000}"/>
    <cellStyle name="Output 1 3 2" xfId="6356" xr:uid="{00000000-0005-0000-0000-0000D4180000}"/>
    <cellStyle name="Output 1 3 3" xfId="6357" xr:uid="{00000000-0005-0000-0000-0000D5180000}"/>
    <cellStyle name="Output 1 4" xfId="6358" xr:uid="{00000000-0005-0000-0000-0000D6180000}"/>
    <cellStyle name="Output 1 5" xfId="6359" xr:uid="{00000000-0005-0000-0000-0000D7180000}"/>
    <cellStyle name="Output 10" xfId="6360" xr:uid="{00000000-0005-0000-0000-0000D8180000}"/>
    <cellStyle name="Output 10 2" xfId="6361" xr:uid="{00000000-0005-0000-0000-0000D9180000}"/>
    <cellStyle name="Output 10 3" xfId="6362" xr:uid="{00000000-0005-0000-0000-0000DA180000}"/>
    <cellStyle name="Output 11" xfId="6363" xr:uid="{00000000-0005-0000-0000-0000DB180000}"/>
    <cellStyle name="Output 11 2" xfId="6364" xr:uid="{00000000-0005-0000-0000-0000DC180000}"/>
    <cellStyle name="Output 11 3" xfId="6365" xr:uid="{00000000-0005-0000-0000-0000DD180000}"/>
    <cellStyle name="Output 12" xfId="6366" xr:uid="{00000000-0005-0000-0000-0000DE180000}"/>
    <cellStyle name="Output 12 2" xfId="6367" xr:uid="{00000000-0005-0000-0000-0000DF180000}"/>
    <cellStyle name="Output 12 3" xfId="6368" xr:uid="{00000000-0005-0000-0000-0000E0180000}"/>
    <cellStyle name="Output 13" xfId="6369" xr:uid="{00000000-0005-0000-0000-0000E1180000}"/>
    <cellStyle name="Output 13 2" xfId="6370" xr:uid="{00000000-0005-0000-0000-0000E2180000}"/>
    <cellStyle name="Output 13 3" xfId="6371" xr:uid="{00000000-0005-0000-0000-0000E3180000}"/>
    <cellStyle name="Output 2" xfId="6372" xr:uid="{00000000-0005-0000-0000-0000E4180000}"/>
    <cellStyle name="Output 2 1" xfId="6373" xr:uid="{00000000-0005-0000-0000-0000E5180000}"/>
    <cellStyle name="Output 2 1 2" xfId="6374" xr:uid="{00000000-0005-0000-0000-0000E6180000}"/>
    <cellStyle name="Output 2 1 3" xfId="6375" xr:uid="{00000000-0005-0000-0000-0000E7180000}"/>
    <cellStyle name="Output 2 2" xfId="6376" xr:uid="{00000000-0005-0000-0000-0000E8180000}"/>
    <cellStyle name="Output 2 2 2" xfId="6377" xr:uid="{00000000-0005-0000-0000-0000E9180000}"/>
    <cellStyle name="Output 2 2 2 2" xfId="6378" xr:uid="{00000000-0005-0000-0000-0000EA180000}"/>
    <cellStyle name="Output 2 2 2 3" xfId="6379" xr:uid="{00000000-0005-0000-0000-0000EB180000}"/>
    <cellStyle name="Output 2 2 3" xfId="6380" xr:uid="{00000000-0005-0000-0000-0000EC180000}"/>
    <cellStyle name="Output 2 2 4" xfId="6381" xr:uid="{00000000-0005-0000-0000-0000ED180000}"/>
    <cellStyle name="Output 2 2 5" xfId="6382" xr:uid="{00000000-0005-0000-0000-0000EE180000}"/>
    <cellStyle name="Output 2 2 6" xfId="11392" xr:uid="{E428D858-A323-4881-A7BC-B237CBE6A2CD}"/>
    <cellStyle name="Output 2 3" xfId="6383" xr:uid="{00000000-0005-0000-0000-0000EF180000}"/>
    <cellStyle name="Output 2 3 2" xfId="6384" xr:uid="{00000000-0005-0000-0000-0000F0180000}"/>
    <cellStyle name="Output 2 3 3" xfId="6385" xr:uid="{00000000-0005-0000-0000-0000F1180000}"/>
    <cellStyle name="Output 2 3 4" xfId="6386" xr:uid="{00000000-0005-0000-0000-0000F2180000}"/>
    <cellStyle name="Output 2 3 5" xfId="11393" xr:uid="{B6062BFA-FC36-4934-82ED-960620A040BE}"/>
    <cellStyle name="Output 2 4" xfId="6387" xr:uid="{00000000-0005-0000-0000-0000F3180000}"/>
    <cellStyle name="Output 2 5" xfId="6388" xr:uid="{00000000-0005-0000-0000-0000F4180000}"/>
    <cellStyle name="Output 2 6" xfId="6389" xr:uid="{00000000-0005-0000-0000-0000F5180000}"/>
    <cellStyle name="Output 2 7" xfId="6390" xr:uid="{00000000-0005-0000-0000-0000F6180000}"/>
    <cellStyle name="Output 2 8" xfId="6391" xr:uid="{00000000-0005-0000-0000-0000F7180000}"/>
    <cellStyle name="Output 2 9" xfId="11391" xr:uid="{322DE3A4-EB29-43F5-84E8-F2A0632623F8}"/>
    <cellStyle name="Output 2_H1.11" xfId="6392" xr:uid="{00000000-0005-0000-0000-0000F8180000}"/>
    <cellStyle name="Output 3" xfId="6393" xr:uid="{00000000-0005-0000-0000-0000F9180000}"/>
    <cellStyle name="Output 3 1" xfId="6394" xr:uid="{00000000-0005-0000-0000-0000FA180000}"/>
    <cellStyle name="Output 3 1 2" xfId="6395" xr:uid="{00000000-0005-0000-0000-0000FB180000}"/>
    <cellStyle name="Output 3 1 3" xfId="6396" xr:uid="{00000000-0005-0000-0000-0000FC180000}"/>
    <cellStyle name="Output 3 2" xfId="6397" xr:uid="{00000000-0005-0000-0000-0000FD180000}"/>
    <cellStyle name="Output 3 2 2" xfId="6398" xr:uid="{00000000-0005-0000-0000-0000FE180000}"/>
    <cellStyle name="Output 3 2 2 2" xfId="6399" xr:uid="{00000000-0005-0000-0000-0000FF180000}"/>
    <cellStyle name="Output 3 2 2 3" xfId="6400" xr:uid="{00000000-0005-0000-0000-000000190000}"/>
    <cellStyle name="Output 3 2 3" xfId="6401" xr:uid="{00000000-0005-0000-0000-000001190000}"/>
    <cellStyle name="Output 3 2 4" xfId="6402" xr:uid="{00000000-0005-0000-0000-000002190000}"/>
    <cellStyle name="Output 3 3" xfId="6403" xr:uid="{00000000-0005-0000-0000-000003190000}"/>
    <cellStyle name="Output 3 3 2" xfId="6404" xr:uid="{00000000-0005-0000-0000-000004190000}"/>
    <cellStyle name="Output 3 3 3" xfId="6405" xr:uid="{00000000-0005-0000-0000-000005190000}"/>
    <cellStyle name="Output 3 4" xfId="6406" xr:uid="{00000000-0005-0000-0000-000006190000}"/>
    <cellStyle name="Output 3 5" xfId="6407" xr:uid="{00000000-0005-0000-0000-000007190000}"/>
    <cellStyle name="Output 3 6" xfId="6408" xr:uid="{00000000-0005-0000-0000-000008190000}"/>
    <cellStyle name="Output 3 7" xfId="11394" xr:uid="{162E79DE-96F9-4BAA-B4A0-9DD6C08582E2}"/>
    <cellStyle name="Output 4" xfId="6409" xr:uid="{00000000-0005-0000-0000-000009190000}"/>
    <cellStyle name="Output 4 1" xfId="6410" xr:uid="{00000000-0005-0000-0000-00000A190000}"/>
    <cellStyle name="Output 4 1 2" xfId="6411" xr:uid="{00000000-0005-0000-0000-00000B190000}"/>
    <cellStyle name="Output 4 1 3" xfId="6412" xr:uid="{00000000-0005-0000-0000-00000C190000}"/>
    <cellStyle name="Output 4 2" xfId="6413" xr:uid="{00000000-0005-0000-0000-00000D190000}"/>
    <cellStyle name="Output 4 2 2" xfId="6414" xr:uid="{00000000-0005-0000-0000-00000E190000}"/>
    <cellStyle name="Output 4 2 2 2" xfId="6415" xr:uid="{00000000-0005-0000-0000-00000F190000}"/>
    <cellStyle name="Output 4 2 2 3" xfId="6416" xr:uid="{00000000-0005-0000-0000-000010190000}"/>
    <cellStyle name="Output 4 2 3" xfId="6417" xr:uid="{00000000-0005-0000-0000-000011190000}"/>
    <cellStyle name="Output 4 2 4" xfId="6418" xr:uid="{00000000-0005-0000-0000-000012190000}"/>
    <cellStyle name="Output 4 3" xfId="6419" xr:uid="{00000000-0005-0000-0000-000013190000}"/>
    <cellStyle name="Output 4 3 2" xfId="6420" xr:uid="{00000000-0005-0000-0000-000014190000}"/>
    <cellStyle name="Output 4 3 3" xfId="6421" xr:uid="{00000000-0005-0000-0000-000015190000}"/>
    <cellStyle name="Output 4 4" xfId="6422" xr:uid="{00000000-0005-0000-0000-000016190000}"/>
    <cellStyle name="Output 4 5" xfId="6423" xr:uid="{00000000-0005-0000-0000-000017190000}"/>
    <cellStyle name="Output 4 6" xfId="6424" xr:uid="{00000000-0005-0000-0000-000018190000}"/>
    <cellStyle name="Output 4 7" xfId="11395" xr:uid="{CF9FF121-5230-4063-918B-6FE6E0A93F2E}"/>
    <cellStyle name="Output 5" xfId="6425" xr:uid="{00000000-0005-0000-0000-000019190000}"/>
    <cellStyle name="Output 5 1" xfId="6426" xr:uid="{00000000-0005-0000-0000-00001A190000}"/>
    <cellStyle name="Output 5 1 2" xfId="6427" xr:uid="{00000000-0005-0000-0000-00001B190000}"/>
    <cellStyle name="Output 5 1 3" xfId="6428" xr:uid="{00000000-0005-0000-0000-00001C190000}"/>
    <cellStyle name="Output 5 2" xfId="6429" xr:uid="{00000000-0005-0000-0000-00001D190000}"/>
    <cellStyle name="Output 5 2 2" xfId="6430" xr:uid="{00000000-0005-0000-0000-00001E190000}"/>
    <cellStyle name="Output 5 2 2 2" xfId="6431" xr:uid="{00000000-0005-0000-0000-00001F190000}"/>
    <cellStyle name="Output 5 2 2 3" xfId="6432" xr:uid="{00000000-0005-0000-0000-000020190000}"/>
    <cellStyle name="Output 5 2 3" xfId="6433" xr:uid="{00000000-0005-0000-0000-000021190000}"/>
    <cellStyle name="Output 5 2 4" xfId="6434" xr:uid="{00000000-0005-0000-0000-000022190000}"/>
    <cellStyle name="Output 5 3" xfId="6435" xr:uid="{00000000-0005-0000-0000-000023190000}"/>
    <cellStyle name="Output 5 3 2" xfId="6436" xr:uid="{00000000-0005-0000-0000-000024190000}"/>
    <cellStyle name="Output 5 3 3" xfId="6437" xr:uid="{00000000-0005-0000-0000-000025190000}"/>
    <cellStyle name="Output 5 4" xfId="6438" xr:uid="{00000000-0005-0000-0000-000026190000}"/>
    <cellStyle name="Output 5 5" xfId="6439" xr:uid="{00000000-0005-0000-0000-000027190000}"/>
    <cellStyle name="Output 5 6" xfId="6440" xr:uid="{00000000-0005-0000-0000-000028190000}"/>
    <cellStyle name="Output 5 7" xfId="11396" xr:uid="{9F5BDCE6-8B25-4D7A-A1B2-E90BEEB0ACFF}"/>
    <cellStyle name="Output 6" xfId="6441" xr:uid="{00000000-0005-0000-0000-000029190000}"/>
    <cellStyle name="Output 6 1" xfId="6442" xr:uid="{00000000-0005-0000-0000-00002A190000}"/>
    <cellStyle name="Output 6 1 2" xfId="6443" xr:uid="{00000000-0005-0000-0000-00002B190000}"/>
    <cellStyle name="Output 6 1 3" xfId="6444" xr:uid="{00000000-0005-0000-0000-00002C190000}"/>
    <cellStyle name="Output 6 2" xfId="6445" xr:uid="{00000000-0005-0000-0000-00002D190000}"/>
    <cellStyle name="Output 6 2 2" xfId="6446" xr:uid="{00000000-0005-0000-0000-00002E190000}"/>
    <cellStyle name="Output 6 2 2 2" xfId="6447" xr:uid="{00000000-0005-0000-0000-00002F190000}"/>
    <cellStyle name="Output 6 2 2 3" xfId="6448" xr:uid="{00000000-0005-0000-0000-000030190000}"/>
    <cellStyle name="Output 6 2 3" xfId="6449" xr:uid="{00000000-0005-0000-0000-000031190000}"/>
    <cellStyle name="Output 6 2 4" xfId="6450" xr:uid="{00000000-0005-0000-0000-000032190000}"/>
    <cellStyle name="Output 6 3" xfId="6451" xr:uid="{00000000-0005-0000-0000-000033190000}"/>
    <cellStyle name="Output 6 3 2" xfId="6452" xr:uid="{00000000-0005-0000-0000-000034190000}"/>
    <cellStyle name="Output 6 3 3" xfId="6453" xr:uid="{00000000-0005-0000-0000-000035190000}"/>
    <cellStyle name="Output 6 4" xfId="6454" xr:uid="{00000000-0005-0000-0000-000036190000}"/>
    <cellStyle name="Output 6 5" xfId="6455" xr:uid="{00000000-0005-0000-0000-000037190000}"/>
    <cellStyle name="Output 6 6" xfId="6456" xr:uid="{00000000-0005-0000-0000-000038190000}"/>
    <cellStyle name="Output 6 7" xfId="11397" xr:uid="{9F358548-7C93-4155-B947-1D245A4151AA}"/>
    <cellStyle name="Output 7" xfId="6457" xr:uid="{00000000-0005-0000-0000-000039190000}"/>
    <cellStyle name="Output 7 1" xfId="6458" xr:uid="{00000000-0005-0000-0000-00003A190000}"/>
    <cellStyle name="Output 7 1 2" xfId="6459" xr:uid="{00000000-0005-0000-0000-00003B190000}"/>
    <cellStyle name="Output 7 1 3" xfId="6460" xr:uid="{00000000-0005-0000-0000-00003C190000}"/>
    <cellStyle name="Output 7 2" xfId="6461" xr:uid="{00000000-0005-0000-0000-00003D190000}"/>
    <cellStyle name="Output 7 2 2" xfId="6462" xr:uid="{00000000-0005-0000-0000-00003E190000}"/>
    <cellStyle name="Output 7 2 3" xfId="6463" xr:uid="{00000000-0005-0000-0000-00003F190000}"/>
    <cellStyle name="Output 7 3" xfId="6464" xr:uid="{00000000-0005-0000-0000-000040190000}"/>
    <cellStyle name="Output 7 4" xfId="6465" xr:uid="{00000000-0005-0000-0000-000041190000}"/>
    <cellStyle name="Output 8" xfId="6466" xr:uid="{00000000-0005-0000-0000-000042190000}"/>
    <cellStyle name="Output 8 1" xfId="6467" xr:uid="{00000000-0005-0000-0000-000043190000}"/>
    <cellStyle name="Output 8 1 2" xfId="6468" xr:uid="{00000000-0005-0000-0000-000044190000}"/>
    <cellStyle name="Output 8 1 3" xfId="6469" xr:uid="{00000000-0005-0000-0000-000045190000}"/>
    <cellStyle name="Output 8 2" xfId="6470" xr:uid="{00000000-0005-0000-0000-000046190000}"/>
    <cellStyle name="Output 8 2 2" xfId="6471" xr:uid="{00000000-0005-0000-0000-000047190000}"/>
    <cellStyle name="Output 8 2 3" xfId="6472" xr:uid="{00000000-0005-0000-0000-000048190000}"/>
    <cellStyle name="Output 8 3" xfId="6473" xr:uid="{00000000-0005-0000-0000-000049190000}"/>
    <cellStyle name="Output 8 4" xfId="6474" xr:uid="{00000000-0005-0000-0000-00004A190000}"/>
    <cellStyle name="Output 9" xfId="6475" xr:uid="{00000000-0005-0000-0000-00004B190000}"/>
    <cellStyle name="Output 9 1" xfId="6476" xr:uid="{00000000-0005-0000-0000-00004C190000}"/>
    <cellStyle name="Output 9 1 2" xfId="6477" xr:uid="{00000000-0005-0000-0000-00004D190000}"/>
    <cellStyle name="Output 9 1 3" xfId="6478" xr:uid="{00000000-0005-0000-0000-00004E190000}"/>
    <cellStyle name="Output 9 2" xfId="6479" xr:uid="{00000000-0005-0000-0000-00004F190000}"/>
    <cellStyle name="Output 9 2 2" xfId="6480" xr:uid="{00000000-0005-0000-0000-000050190000}"/>
    <cellStyle name="Output 9 2 3" xfId="6481" xr:uid="{00000000-0005-0000-0000-000051190000}"/>
    <cellStyle name="Output 9 3" xfId="6482" xr:uid="{00000000-0005-0000-0000-000052190000}"/>
    <cellStyle name="Output 9 4" xfId="6483" xr:uid="{00000000-0005-0000-0000-000053190000}"/>
    <cellStyle name="per.style" xfId="6484" xr:uid="{00000000-0005-0000-0000-000054190000}"/>
    <cellStyle name="per.style 10" xfId="6485" xr:uid="{00000000-0005-0000-0000-000055190000}"/>
    <cellStyle name="per.style 10 2" xfId="11399" xr:uid="{0E9D916E-7531-4740-970A-1AE2BF5F01F2}"/>
    <cellStyle name="per.style 11" xfId="11398" xr:uid="{711849BC-CA7F-4EAF-A8CA-B490C0856597}"/>
    <cellStyle name="per.style 2" xfId="6486" xr:uid="{00000000-0005-0000-0000-000056190000}"/>
    <cellStyle name="per.style 2 2" xfId="6487" xr:uid="{00000000-0005-0000-0000-000057190000}"/>
    <cellStyle name="per.style 2 2 2" xfId="6488" xr:uid="{00000000-0005-0000-0000-000058190000}"/>
    <cellStyle name="per.style 2 2 2 2" xfId="11402" xr:uid="{C42003ED-CAF7-47A7-B539-5D4A15C26CC0}"/>
    <cellStyle name="per.style 2 2 3" xfId="11401" xr:uid="{601D036A-5F6E-44E3-8DA6-162FB893AA28}"/>
    <cellStyle name="per.style 2 3" xfId="6489" xr:uid="{00000000-0005-0000-0000-000059190000}"/>
    <cellStyle name="per.style 2 3 2" xfId="11403" xr:uid="{D86A4F86-BFAB-4216-80AF-9C40FE6DDBD6}"/>
    <cellStyle name="per.style 2 4" xfId="11400" xr:uid="{BB610EBD-CD24-4846-B8A1-B6A35E8C2A9A}"/>
    <cellStyle name="per.style 2_H1.11" xfId="6490" xr:uid="{00000000-0005-0000-0000-00005A190000}"/>
    <cellStyle name="per.style 3" xfId="6491" xr:uid="{00000000-0005-0000-0000-00005B190000}"/>
    <cellStyle name="per.style 3 2" xfId="6492" xr:uid="{00000000-0005-0000-0000-00005C190000}"/>
    <cellStyle name="per.style 3 2 2" xfId="11405" xr:uid="{A58D24BE-16C1-42D2-86D4-0A83094E6205}"/>
    <cellStyle name="per.style 3 3" xfId="11404" xr:uid="{3D28C35F-2884-4B65-B746-8F3E4E8C28B6}"/>
    <cellStyle name="per.style 4" xfId="6493" xr:uid="{00000000-0005-0000-0000-00005D190000}"/>
    <cellStyle name="per.style 4 2" xfId="11406" xr:uid="{F1FD774C-CB8D-49EB-B13D-EA6B3C6F0B15}"/>
    <cellStyle name="per.style 5" xfId="6494" xr:uid="{00000000-0005-0000-0000-00005E190000}"/>
    <cellStyle name="per.style 5 2" xfId="11407" xr:uid="{84D1A62B-A1AD-449E-9519-DACC24A44F88}"/>
    <cellStyle name="per.style 6" xfId="6495" xr:uid="{00000000-0005-0000-0000-00005F190000}"/>
    <cellStyle name="per.style 6 2" xfId="11408" xr:uid="{F1EB9958-55FA-467B-BF25-B8A8A92FA9CC}"/>
    <cellStyle name="per.style 7" xfId="6496" xr:uid="{00000000-0005-0000-0000-000060190000}"/>
    <cellStyle name="per.style 7 2" xfId="11409" xr:uid="{7ED8DDC6-04FA-4781-818B-638EA0DD1FD4}"/>
    <cellStyle name="per.style 8" xfId="6497" xr:uid="{00000000-0005-0000-0000-000061190000}"/>
    <cellStyle name="per.style 8 2" xfId="11410" xr:uid="{6FA97B86-2690-4AD4-9785-23EB967F2359}"/>
    <cellStyle name="per.style 9" xfId="6498" xr:uid="{00000000-0005-0000-0000-000062190000}"/>
    <cellStyle name="per.style 9 2" xfId="11411" xr:uid="{8C706F86-D769-4967-9372-C20364D85B98}"/>
    <cellStyle name="per.style_H1.11" xfId="6499" xr:uid="{00000000-0005-0000-0000-000063190000}"/>
    <cellStyle name="Percent [2]" xfId="6500" xr:uid="{00000000-0005-0000-0000-000064190000}"/>
    <cellStyle name="Percent [2] 2" xfId="11412" xr:uid="{FE6150D4-EC85-4214-B8F6-E6903A7DF7DE}"/>
    <cellStyle name="Percent 2" xfId="6501" xr:uid="{00000000-0005-0000-0000-000065190000}"/>
    <cellStyle name="Percent 2 2" xfId="6502" xr:uid="{00000000-0005-0000-0000-000066190000}"/>
    <cellStyle name="Percent 2 2 2" xfId="6503" xr:uid="{00000000-0005-0000-0000-000067190000}"/>
    <cellStyle name="Percent 2 2 2 2" xfId="11415" xr:uid="{2907E6D4-60F3-4D57-AE92-DEDC1A2B3579}"/>
    <cellStyle name="Percent 2 2 3" xfId="11414" xr:uid="{4DC6A6B9-18C0-47B4-9BFD-FA8F924EC6DD}"/>
    <cellStyle name="Percent 2 3" xfId="6504" xr:uid="{00000000-0005-0000-0000-000068190000}"/>
    <cellStyle name="Percent 2 3 2" xfId="11416" xr:uid="{E86EDCF4-C480-4E4E-9667-DDE440C99162}"/>
    <cellStyle name="Percent 2 4" xfId="6505" xr:uid="{00000000-0005-0000-0000-000069190000}"/>
    <cellStyle name="Percent 2 4 2" xfId="11417" xr:uid="{6AF14744-9596-4C33-B86D-0A399EAE1645}"/>
    <cellStyle name="Percent 2 5" xfId="6506" xr:uid="{00000000-0005-0000-0000-00006A190000}"/>
    <cellStyle name="Percent 2 5 2" xfId="11418" xr:uid="{91479A8F-C6F8-4D1A-9DC5-472C99DD04FA}"/>
    <cellStyle name="Percent 2 6" xfId="6507" xr:uid="{00000000-0005-0000-0000-00006B190000}"/>
    <cellStyle name="Percent 2 6 2" xfId="11419" xr:uid="{AB1AD28C-E00C-49CA-870D-BDA3143E0C46}"/>
    <cellStyle name="Percent 2 7" xfId="6508" xr:uid="{00000000-0005-0000-0000-00006C190000}"/>
    <cellStyle name="Percent 2 7 2" xfId="11420" xr:uid="{E8F4BFF0-47BE-4674-8810-560F3BED67B6}"/>
    <cellStyle name="Percent 2 8" xfId="6509" xr:uid="{00000000-0005-0000-0000-00006D190000}"/>
    <cellStyle name="Percent 2 8 2" xfId="11421" xr:uid="{86EF8A1C-52BC-411D-8A39-4F6C65A5A56A}"/>
    <cellStyle name="Percent 2 9" xfId="11413" xr:uid="{5EA336A4-4806-438F-BEC0-565D2664A4B4}"/>
    <cellStyle name="Percent 3" xfId="6510" xr:uid="{00000000-0005-0000-0000-00006E190000}"/>
    <cellStyle name="Percent 3 2" xfId="11422" xr:uid="{2DD8B201-8FFA-473E-A93B-387DB3BD3AFA}"/>
    <cellStyle name="Percent 4" xfId="6511" xr:uid="{00000000-0005-0000-0000-00006F190000}"/>
    <cellStyle name="Percent 4 2" xfId="11423" xr:uid="{506AE1B4-353F-449F-8327-E54A2C29EDD1}"/>
    <cellStyle name="Percent 5" xfId="6512" xr:uid="{00000000-0005-0000-0000-000070190000}"/>
    <cellStyle name="Percent 5 2" xfId="11424" xr:uid="{6BAD37C2-D6C3-4854-895E-F793C7BC7776}"/>
    <cellStyle name="Pojasnjevalno besedilo" xfId="11579" builtinId="53"/>
    <cellStyle name="Pojasnjevalno besedilo 1" xfId="6513" xr:uid="{00000000-0005-0000-0000-000071190000}"/>
    <cellStyle name="Pojasnjevalno besedilo 10" xfId="6514" xr:uid="{00000000-0005-0000-0000-000072190000}"/>
    <cellStyle name="Pojasnjevalno besedilo 11" xfId="6515" xr:uid="{00000000-0005-0000-0000-000073190000}"/>
    <cellStyle name="Pojasnjevalno besedilo 12" xfId="6516" xr:uid="{00000000-0005-0000-0000-000074190000}"/>
    <cellStyle name="Pojasnjevalno besedilo 2" xfId="6517" xr:uid="{00000000-0005-0000-0000-000075190000}"/>
    <cellStyle name="Pojasnjevalno besedilo 2 2" xfId="6518" xr:uid="{00000000-0005-0000-0000-000076190000}"/>
    <cellStyle name="Pojasnjevalno besedilo 2 2 2" xfId="6519" xr:uid="{00000000-0005-0000-0000-000077190000}"/>
    <cellStyle name="Pojasnjevalno besedilo 2 3" xfId="6520" xr:uid="{00000000-0005-0000-0000-000078190000}"/>
    <cellStyle name="Pojasnjevalno besedilo 3" xfId="6521" xr:uid="{00000000-0005-0000-0000-000079190000}"/>
    <cellStyle name="Pojasnjevalno besedilo 4" xfId="6522" xr:uid="{00000000-0005-0000-0000-00007A190000}"/>
    <cellStyle name="Pojasnjevalno besedilo 5" xfId="6523" xr:uid="{00000000-0005-0000-0000-00007B190000}"/>
    <cellStyle name="Pojasnjevalno besedilo 6" xfId="6524" xr:uid="{00000000-0005-0000-0000-00007C190000}"/>
    <cellStyle name="Pojasnjevalno besedilo 7" xfId="6525" xr:uid="{00000000-0005-0000-0000-00007D190000}"/>
    <cellStyle name="Pojasnjevalno besedilo 8" xfId="6526" xr:uid="{00000000-0005-0000-0000-00007E190000}"/>
    <cellStyle name="Pojasnjevalno besedilo 9" xfId="6527" xr:uid="{00000000-0005-0000-0000-00007F190000}"/>
    <cellStyle name="popis" xfId="6528" xr:uid="{00000000-0005-0000-0000-000080190000}"/>
    <cellStyle name="Popis Evo" xfId="6529" xr:uid="{00000000-0005-0000-0000-000081190000}"/>
    <cellStyle name="Popis Evo 2" xfId="6530" xr:uid="{00000000-0005-0000-0000-000082190000}"/>
    <cellStyle name="Popis Evo 3" xfId="6531" xr:uid="{00000000-0005-0000-0000-000083190000}"/>
    <cellStyle name="Poudarek1 1" xfId="6532" xr:uid="{00000000-0005-0000-0000-000084190000}"/>
    <cellStyle name="Poudarek1 10" xfId="6533" xr:uid="{00000000-0005-0000-0000-000085190000}"/>
    <cellStyle name="Poudarek1 11" xfId="6534" xr:uid="{00000000-0005-0000-0000-000086190000}"/>
    <cellStyle name="Poudarek1 12" xfId="6535" xr:uid="{00000000-0005-0000-0000-000087190000}"/>
    <cellStyle name="Poudarek1 2" xfId="6536" xr:uid="{00000000-0005-0000-0000-000088190000}"/>
    <cellStyle name="Poudarek1 2 2" xfId="6537" xr:uid="{00000000-0005-0000-0000-000089190000}"/>
    <cellStyle name="Poudarek1 2 3" xfId="6538" xr:uid="{00000000-0005-0000-0000-00008A190000}"/>
    <cellStyle name="Poudarek1 2 3 2" xfId="6539" xr:uid="{00000000-0005-0000-0000-00008B190000}"/>
    <cellStyle name="Poudarek1 2 4" xfId="6540" xr:uid="{00000000-0005-0000-0000-00008C190000}"/>
    <cellStyle name="Poudarek1 3" xfId="6541" xr:uid="{00000000-0005-0000-0000-00008D190000}"/>
    <cellStyle name="Poudarek1 3 2" xfId="6542" xr:uid="{00000000-0005-0000-0000-00008E190000}"/>
    <cellStyle name="Poudarek1 3 2 2" xfId="6543" xr:uid="{00000000-0005-0000-0000-00008F190000}"/>
    <cellStyle name="Poudarek1 3 3" xfId="6544" xr:uid="{00000000-0005-0000-0000-000090190000}"/>
    <cellStyle name="Poudarek1 3 3 2" xfId="6545" xr:uid="{00000000-0005-0000-0000-000091190000}"/>
    <cellStyle name="Poudarek1 3 3 3" xfId="6546" xr:uid="{00000000-0005-0000-0000-000092190000}"/>
    <cellStyle name="Poudarek1 3 4" xfId="6547" xr:uid="{00000000-0005-0000-0000-000093190000}"/>
    <cellStyle name="Poudarek1 3 4 2" xfId="6548" xr:uid="{00000000-0005-0000-0000-000094190000}"/>
    <cellStyle name="Poudarek1 3 5" xfId="6549" xr:uid="{00000000-0005-0000-0000-000095190000}"/>
    <cellStyle name="Poudarek1 4" xfId="6550" xr:uid="{00000000-0005-0000-0000-000096190000}"/>
    <cellStyle name="Poudarek1 5" xfId="6551" xr:uid="{00000000-0005-0000-0000-000097190000}"/>
    <cellStyle name="Poudarek1 6" xfId="6552" xr:uid="{00000000-0005-0000-0000-000098190000}"/>
    <cellStyle name="Poudarek1 7" xfId="6553" xr:uid="{00000000-0005-0000-0000-000099190000}"/>
    <cellStyle name="Poudarek1 8" xfId="6554" xr:uid="{00000000-0005-0000-0000-00009A190000}"/>
    <cellStyle name="Poudarek1 9" xfId="6555" xr:uid="{00000000-0005-0000-0000-00009B190000}"/>
    <cellStyle name="Poudarek2 1" xfId="6556" xr:uid="{00000000-0005-0000-0000-00009C190000}"/>
    <cellStyle name="Poudarek2 10" xfId="6557" xr:uid="{00000000-0005-0000-0000-00009D190000}"/>
    <cellStyle name="Poudarek2 11" xfId="6558" xr:uid="{00000000-0005-0000-0000-00009E190000}"/>
    <cellStyle name="Poudarek2 12" xfId="6559" xr:uid="{00000000-0005-0000-0000-00009F190000}"/>
    <cellStyle name="Poudarek2 2" xfId="6560" xr:uid="{00000000-0005-0000-0000-0000A0190000}"/>
    <cellStyle name="Poudarek2 2 2" xfId="6561" xr:uid="{00000000-0005-0000-0000-0000A1190000}"/>
    <cellStyle name="Poudarek2 2 3" xfId="6562" xr:uid="{00000000-0005-0000-0000-0000A2190000}"/>
    <cellStyle name="Poudarek2 2 3 2" xfId="6563" xr:uid="{00000000-0005-0000-0000-0000A3190000}"/>
    <cellStyle name="Poudarek2 2 4" xfId="6564" xr:uid="{00000000-0005-0000-0000-0000A4190000}"/>
    <cellStyle name="Poudarek2 3" xfId="6565" xr:uid="{00000000-0005-0000-0000-0000A5190000}"/>
    <cellStyle name="Poudarek2 3 2" xfId="6566" xr:uid="{00000000-0005-0000-0000-0000A6190000}"/>
    <cellStyle name="Poudarek2 3 2 2" xfId="6567" xr:uid="{00000000-0005-0000-0000-0000A7190000}"/>
    <cellStyle name="Poudarek2 3 2 2 2" xfId="6568" xr:uid="{00000000-0005-0000-0000-0000A8190000}"/>
    <cellStyle name="Poudarek2 3 2 3" xfId="6569" xr:uid="{00000000-0005-0000-0000-0000A9190000}"/>
    <cellStyle name="Poudarek2 3 3" xfId="6570" xr:uid="{00000000-0005-0000-0000-0000AA190000}"/>
    <cellStyle name="Poudarek2 3 3 2" xfId="6571" xr:uid="{00000000-0005-0000-0000-0000AB190000}"/>
    <cellStyle name="Poudarek2 3 4" xfId="6572" xr:uid="{00000000-0005-0000-0000-0000AC190000}"/>
    <cellStyle name="Poudarek2 4" xfId="6573" xr:uid="{00000000-0005-0000-0000-0000AD190000}"/>
    <cellStyle name="Poudarek2 5" xfId="6574" xr:uid="{00000000-0005-0000-0000-0000AE190000}"/>
    <cellStyle name="Poudarek2 6" xfId="6575" xr:uid="{00000000-0005-0000-0000-0000AF190000}"/>
    <cellStyle name="Poudarek2 7" xfId="6576" xr:uid="{00000000-0005-0000-0000-0000B0190000}"/>
    <cellStyle name="Poudarek2 8" xfId="6577" xr:uid="{00000000-0005-0000-0000-0000B1190000}"/>
    <cellStyle name="Poudarek2 9" xfId="6578" xr:uid="{00000000-0005-0000-0000-0000B2190000}"/>
    <cellStyle name="Poudarek3 1" xfId="6579" xr:uid="{00000000-0005-0000-0000-0000B3190000}"/>
    <cellStyle name="Poudarek3 10" xfId="6580" xr:uid="{00000000-0005-0000-0000-0000B4190000}"/>
    <cellStyle name="Poudarek3 11" xfId="6581" xr:uid="{00000000-0005-0000-0000-0000B5190000}"/>
    <cellStyle name="Poudarek3 12" xfId="6582" xr:uid="{00000000-0005-0000-0000-0000B6190000}"/>
    <cellStyle name="Poudarek3 2" xfId="6583" xr:uid="{00000000-0005-0000-0000-0000B7190000}"/>
    <cellStyle name="Poudarek3 2 2" xfId="6584" xr:uid="{00000000-0005-0000-0000-0000B8190000}"/>
    <cellStyle name="Poudarek3 2 3" xfId="6585" xr:uid="{00000000-0005-0000-0000-0000B9190000}"/>
    <cellStyle name="Poudarek3 2 3 2" xfId="6586" xr:uid="{00000000-0005-0000-0000-0000BA190000}"/>
    <cellStyle name="Poudarek3 2 4" xfId="6587" xr:uid="{00000000-0005-0000-0000-0000BB190000}"/>
    <cellStyle name="Poudarek3 3" xfId="6588" xr:uid="{00000000-0005-0000-0000-0000BC190000}"/>
    <cellStyle name="Poudarek3 3 2" xfId="6589" xr:uid="{00000000-0005-0000-0000-0000BD190000}"/>
    <cellStyle name="Poudarek3 3 2 2" xfId="6590" xr:uid="{00000000-0005-0000-0000-0000BE190000}"/>
    <cellStyle name="Poudarek3 3 3" xfId="6591" xr:uid="{00000000-0005-0000-0000-0000BF190000}"/>
    <cellStyle name="Poudarek3 3 3 2" xfId="6592" xr:uid="{00000000-0005-0000-0000-0000C0190000}"/>
    <cellStyle name="Poudarek3 3 3 3" xfId="6593" xr:uid="{00000000-0005-0000-0000-0000C1190000}"/>
    <cellStyle name="Poudarek3 3 4" xfId="6594" xr:uid="{00000000-0005-0000-0000-0000C2190000}"/>
    <cellStyle name="Poudarek3 3 4 2" xfId="6595" xr:uid="{00000000-0005-0000-0000-0000C3190000}"/>
    <cellStyle name="Poudarek3 3 5" xfId="6596" xr:uid="{00000000-0005-0000-0000-0000C4190000}"/>
    <cellStyle name="Poudarek3 4" xfId="6597" xr:uid="{00000000-0005-0000-0000-0000C5190000}"/>
    <cellStyle name="Poudarek3 5" xfId="6598" xr:uid="{00000000-0005-0000-0000-0000C6190000}"/>
    <cellStyle name="Poudarek3 6" xfId="6599" xr:uid="{00000000-0005-0000-0000-0000C7190000}"/>
    <cellStyle name="Poudarek3 7" xfId="6600" xr:uid="{00000000-0005-0000-0000-0000C8190000}"/>
    <cellStyle name="Poudarek3 8" xfId="6601" xr:uid="{00000000-0005-0000-0000-0000C9190000}"/>
    <cellStyle name="Poudarek3 9" xfId="6602" xr:uid="{00000000-0005-0000-0000-0000CA190000}"/>
    <cellStyle name="Poudarek4 1" xfId="6603" xr:uid="{00000000-0005-0000-0000-0000CB190000}"/>
    <cellStyle name="Poudarek4 10" xfId="6604" xr:uid="{00000000-0005-0000-0000-0000CC190000}"/>
    <cellStyle name="Poudarek4 11" xfId="6605" xr:uid="{00000000-0005-0000-0000-0000CD190000}"/>
    <cellStyle name="Poudarek4 12" xfId="6606" xr:uid="{00000000-0005-0000-0000-0000CE190000}"/>
    <cellStyle name="Poudarek4 2" xfId="6607" xr:uid="{00000000-0005-0000-0000-0000CF190000}"/>
    <cellStyle name="Poudarek4 2 2" xfId="6608" xr:uid="{00000000-0005-0000-0000-0000D0190000}"/>
    <cellStyle name="Poudarek4 2 3" xfId="6609" xr:uid="{00000000-0005-0000-0000-0000D1190000}"/>
    <cellStyle name="Poudarek4 2 3 2" xfId="6610" xr:uid="{00000000-0005-0000-0000-0000D2190000}"/>
    <cellStyle name="Poudarek4 2 4" xfId="6611" xr:uid="{00000000-0005-0000-0000-0000D3190000}"/>
    <cellStyle name="Poudarek4 3" xfId="6612" xr:uid="{00000000-0005-0000-0000-0000D4190000}"/>
    <cellStyle name="Poudarek4 3 2" xfId="6613" xr:uid="{00000000-0005-0000-0000-0000D5190000}"/>
    <cellStyle name="Poudarek4 4" xfId="6614" xr:uid="{00000000-0005-0000-0000-0000D6190000}"/>
    <cellStyle name="Poudarek4 5" xfId="6615" xr:uid="{00000000-0005-0000-0000-0000D7190000}"/>
    <cellStyle name="Poudarek4 6" xfId="6616" xr:uid="{00000000-0005-0000-0000-0000D8190000}"/>
    <cellStyle name="Poudarek4 7" xfId="6617" xr:uid="{00000000-0005-0000-0000-0000D9190000}"/>
    <cellStyle name="Poudarek4 8" xfId="6618" xr:uid="{00000000-0005-0000-0000-0000DA190000}"/>
    <cellStyle name="Poudarek4 9" xfId="6619" xr:uid="{00000000-0005-0000-0000-0000DB190000}"/>
    <cellStyle name="Poudarek5 1" xfId="6620" xr:uid="{00000000-0005-0000-0000-0000DC190000}"/>
    <cellStyle name="Poudarek5 10" xfId="6621" xr:uid="{00000000-0005-0000-0000-0000DD190000}"/>
    <cellStyle name="Poudarek5 11" xfId="6622" xr:uid="{00000000-0005-0000-0000-0000DE190000}"/>
    <cellStyle name="Poudarek5 12" xfId="6623" xr:uid="{00000000-0005-0000-0000-0000DF190000}"/>
    <cellStyle name="Poudarek5 2" xfId="6624" xr:uid="{00000000-0005-0000-0000-0000E0190000}"/>
    <cellStyle name="Poudarek5 2 2" xfId="6625" xr:uid="{00000000-0005-0000-0000-0000E1190000}"/>
    <cellStyle name="Poudarek5 2 3" xfId="6626" xr:uid="{00000000-0005-0000-0000-0000E2190000}"/>
    <cellStyle name="Poudarek5 2 3 2" xfId="6627" xr:uid="{00000000-0005-0000-0000-0000E3190000}"/>
    <cellStyle name="Poudarek5 2 4" xfId="6628" xr:uid="{00000000-0005-0000-0000-0000E4190000}"/>
    <cellStyle name="Poudarek5 3" xfId="6629" xr:uid="{00000000-0005-0000-0000-0000E5190000}"/>
    <cellStyle name="Poudarek5 3 2" xfId="6630" xr:uid="{00000000-0005-0000-0000-0000E6190000}"/>
    <cellStyle name="Poudarek5 4" xfId="6631" xr:uid="{00000000-0005-0000-0000-0000E7190000}"/>
    <cellStyle name="Poudarek5 5" xfId="6632" xr:uid="{00000000-0005-0000-0000-0000E8190000}"/>
    <cellStyle name="Poudarek5 6" xfId="6633" xr:uid="{00000000-0005-0000-0000-0000E9190000}"/>
    <cellStyle name="Poudarek5 7" xfId="6634" xr:uid="{00000000-0005-0000-0000-0000EA190000}"/>
    <cellStyle name="Poudarek5 8" xfId="6635" xr:uid="{00000000-0005-0000-0000-0000EB190000}"/>
    <cellStyle name="Poudarek5 9" xfId="6636" xr:uid="{00000000-0005-0000-0000-0000EC190000}"/>
    <cellStyle name="Poudarek6 1" xfId="6637" xr:uid="{00000000-0005-0000-0000-0000ED190000}"/>
    <cellStyle name="Poudarek6 10" xfId="6638" xr:uid="{00000000-0005-0000-0000-0000EE190000}"/>
    <cellStyle name="Poudarek6 11" xfId="6639" xr:uid="{00000000-0005-0000-0000-0000EF190000}"/>
    <cellStyle name="Poudarek6 12" xfId="6640" xr:uid="{00000000-0005-0000-0000-0000F0190000}"/>
    <cellStyle name="Poudarek6 2" xfId="6641" xr:uid="{00000000-0005-0000-0000-0000F1190000}"/>
    <cellStyle name="Poudarek6 2 2" xfId="6642" xr:uid="{00000000-0005-0000-0000-0000F2190000}"/>
    <cellStyle name="Poudarek6 2 3" xfId="6643" xr:uid="{00000000-0005-0000-0000-0000F3190000}"/>
    <cellStyle name="Poudarek6 2 3 2" xfId="6644" xr:uid="{00000000-0005-0000-0000-0000F4190000}"/>
    <cellStyle name="Poudarek6 2 4" xfId="6645" xr:uid="{00000000-0005-0000-0000-0000F5190000}"/>
    <cellStyle name="Poudarek6 3" xfId="6646" xr:uid="{00000000-0005-0000-0000-0000F6190000}"/>
    <cellStyle name="Poudarek6 3 2" xfId="6647" xr:uid="{00000000-0005-0000-0000-0000F7190000}"/>
    <cellStyle name="Poudarek6 3 2 2" xfId="6648" xr:uid="{00000000-0005-0000-0000-0000F8190000}"/>
    <cellStyle name="Poudarek6 3 3" xfId="6649" xr:uid="{00000000-0005-0000-0000-0000F9190000}"/>
    <cellStyle name="Poudarek6 3 3 2" xfId="6650" xr:uid="{00000000-0005-0000-0000-0000FA190000}"/>
    <cellStyle name="Poudarek6 3 3 3" xfId="6651" xr:uid="{00000000-0005-0000-0000-0000FB190000}"/>
    <cellStyle name="Poudarek6 3 4" xfId="6652" xr:uid="{00000000-0005-0000-0000-0000FC190000}"/>
    <cellStyle name="Poudarek6 3 4 2" xfId="6653" xr:uid="{00000000-0005-0000-0000-0000FD190000}"/>
    <cellStyle name="Poudarek6 3 5" xfId="6654" xr:uid="{00000000-0005-0000-0000-0000FE190000}"/>
    <cellStyle name="Poudarek6 4" xfId="6655" xr:uid="{00000000-0005-0000-0000-0000FF190000}"/>
    <cellStyle name="Poudarek6 5" xfId="6656" xr:uid="{00000000-0005-0000-0000-0000001A0000}"/>
    <cellStyle name="Poudarek6 6" xfId="6657" xr:uid="{00000000-0005-0000-0000-0000011A0000}"/>
    <cellStyle name="Poudarek6 7" xfId="6658" xr:uid="{00000000-0005-0000-0000-0000021A0000}"/>
    <cellStyle name="Poudarek6 8" xfId="6659" xr:uid="{00000000-0005-0000-0000-0000031A0000}"/>
    <cellStyle name="Poudarek6 9" xfId="6660" xr:uid="{00000000-0005-0000-0000-0000041A0000}"/>
    <cellStyle name="Povezana celica 1" xfId="6661" xr:uid="{00000000-0005-0000-0000-0000051A0000}"/>
    <cellStyle name="Povezana celica 10" xfId="6662" xr:uid="{00000000-0005-0000-0000-0000061A0000}"/>
    <cellStyle name="Povezana celica 11" xfId="6663" xr:uid="{00000000-0005-0000-0000-0000071A0000}"/>
    <cellStyle name="Povezana celica 12" xfId="6664" xr:uid="{00000000-0005-0000-0000-0000081A0000}"/>
    <cellStyle name="Povezana celica 2" xfId="6665" xr:uid="{00000000-0005-0000-0000-0000091A0000}"/>
    <cellStyle name="Povezana celica 2 2" xfId="6666" xr:uid="{00000000-0005-0000-0000-00000A1A0000}"/>
    <cellStyle name="Povezana celica 2 2 2" xfId="6667" xr:uid="{00000000-0005-0000-0000-00000B1A0000}"/>
    <cellStyle name="Povezana celica 2 3" xfId="6668" xr:uid="{00000000-0005-0000-0000-00000C1A0000}"/>
    <cellStyle name="Povezana celica 3" xfId="6669" xr:uid="{00000000-0005-0000-0000-00000D1A0000}"/>
    <cellStyle name="Povezana celica 3 2" xfId="6670" xr:uid="{00000000-0005-0000-0000-00000E1A0000}"/>
    <cellStyle name="Povezana celica 4" xfId="6671" xr:uid="{00000000-0005-0000-0000-00000F1A0000}"/>
    <cellStyle name="Povezana celica 5" xfId="6672" xr:uid="{00000000-0005-0000-0000-0000101A0000}"/>
    <cellStyle name="Povezana celica 6" xfId="6673" xr:uid="{00000000-0005-0000-0000-0000111A0000}"/>
    <cellStyle name="Povezana celica 7" xfId="6674" xr:uid="{00000000-0005-0000-0000-0000121A0000}"/>
    <cellStyle name="Povezana celica 8" xfId="6675" xr:uid="{00000000-0005-0000-0000-0000131A0000}"/>
    <cellStyle name="Povezana celica 9" xfId="6676" xr:uid="{00000000-0005-0000-0000-0000141A0000}"/>
    <cellStyle name="Preveri celico 1" xfId="6677" xr:uid="{00000000-0005-0000-0000-0000151A0000}"/>
    <cellStyle name="Preveri celico 10" xfId="6678" xr:uid="{00000000-0005-0000-0000-0000161A0000}"/>
    <cellStyle name="Preveri celico 11" xfId="6679" xr:uid="{00000000-0005-0000-0000-0000171A0000}"/>
    <cellStyle name="Preveri celico 12" xfId="6680" xr:uid="{00000000-0005-0000-0000-0000181A0000}"/>
    <cellStyle name="Preveri celico 2" xfId="6681" xr:uid="{00000000-0005-0000-0000-0000191A0000}"/>
    <cellStyle name="Preveri celico 2 2" xfId="6682" xr:uid="{00000000-0005-0000-0000-00001A1A0000}"/>
    <cellStyle name="Preveri celico 2 2 2" xfId="6683" xr:uid="{00000000-0005-0000-0000-00001B1A0000}"/>
    <cellStyle name="Preveri celico 2 3" xfId="6684" xr:uid="{00000000-0005-0000-0000-00001C1A0000}"/>
    <cellStyle name="Preveri celico 3" xfId="6685" xr:uid="{00000000-0005-0000-0000-00001D1A0000}"/>
    <cellStyle name="Preveri celico 3 2" xfId="6686" xr:uid="{00000000-0005-0000-0000-00001E1A0000}"/>
    <cellStyle name="Preveri celico 4" xfId="6687" xr:uid="{00000000-0005-0000-0000-00001F1A0000}"/>
    <cellStyle name="Preveri celico 5" xfId="6688" xr:uid="{00000000-0005-0000-0000-0000201A0000}"/>
    <cellStyle name="Preveri celico 6" xfId="6689" xr:uid="{00000000-0005-0000-0000-0000211A0000}"/>
    <cellStyle name="Preveri celico 7" xfId="6690" xr:uid="{00000000-0005-0000-0000-0000221A0000}"/>
    <cellStyle name="Preveri celico 8" xfId="6691" xr:uid="{00000000-0005-0000-0000-0000231A0000}"/>
    <cellStyle name="Preveri celico 9" xfId="6692" xr:uid="{00000000-0005-0000-0000-0000241A0000}"/>
    <cellStyle name="PRVA VRSTA Element delo 2" xfId="6693" xr:uid="{00000000-0005-0000-0000-0000251A0000}"/>
    <cellStyle name="PRVA VRSTA Element delo 2 2" xfId="6694" xr:uid="{00000000-0005-0000-0000-0000261A0000}"/>
    <cellStyle name="PRVA VRSTA Element delo 2 3" xfId="6695" xr:uid="{00000000-0005-0000-0000-0000271A0000}"/>
    <cellStyle name="PRVA VRSTA Element delo_Kolektor Koling_Unichem Logatec_požar,plin_331" xfId="6696" xr:uid="{00000000-0005-0000-0000-0000281A0000}"/>
    <cellStyle name="Računanje 1" xfId="6697" xr:uid="{00000000-0005-0000-0000-0000291A0000}"/>
    <cellStyle name="Računanje 1 2" xfId="6698" xr:uid="{00000000-0005-0000-0000-00002A1A0000}"/>
    <cellStyle name="Računanje 1 3" xfId="6699" xr:uid="{00000000-0005-0000-0000-00002B1A0000}"/>
    <cellStyle name="Računanje 10" xfId="6700" xr:uid="{00000000-0005-0000-0000-00002C1A0000}"/>
    <cellStyle name="Računanje 10 2" xfId="6701" xr:uid="{00000000-0005-0000-0000-00002D1A0000}"/>
    <cellStyle name="Računanje 10 3" xfId="6702" xr:uid="{00000000-0005-0000-0000-00002E1A0000}"/>
    <cellStyle name="Računanje 11" xfId="6703" xr:uid="{00000000-0005-0000-0000-00002F1A0000}"/>
    <cellStyle name="Računanje 11 2" xfId="6704" xr:uid="{00000000-0005-0000-0000-0000301A0000}"/>
    <cellStyle name="Računanje 11 3" xfId="6705" xr:uid="{00000000-0005-0000-0000-0000311A0000}"/>
    <cellStyle name="Računanje 12" xfId="6706" xr:uid="{00000000-0005-0000-0000-0000321A0000}"/>
    <cellStyle name="Računanje 2" xfId="6707" xr:uid="{00000000-0005-0000-0000-0000331A0000}"/>
    <cellStyle name="Računanje 2 2" xfId="6708" xr:uid="{00000000-0005-0000-0000-0000341A0000}"/>
    <cellStyle name="Računanje 2 2 2" xfId="6709" xr:uid="{00000000-0005-0000-0000-0000351A0000}"/>
    <cellStyle name="Računanje 2 2 3" xfId="6710" xr:uid="{00000000-0005-0000-0000-0000361A0000}"/>
    <cellStyle name="Računanje 2 3" xfId="6711" xr:uid="{00000000-0005-0000-0000-0000371A0000}"/>
    <cellStyle name="Računanje 2 3 2" xfId="6712" xr:uid="{00000000-0005-0000-0000-0000381A0000}"/>
    <cellStyle name="Računanje 2 3 3" xfId="6713" xr:uid="{00000000-0005-0000-0000-0000391A0000}"/>
    <cellStyle name="Računanje 2 4" xfId="6714" xr:uid="{00000000-0005-0000-0000-00003A1A0000}"/>
    <cellStyle name="Računanje 2 4 2" xfId="6715" xr:uid="{00000000-0005-0000-0000-00003B1A0000}"/>
    <cellStyle name="Računanje 2 5" xfId="6716" xr:uid="{00000000-0005-0000-0000-00003C1A0000}"/>
    <cellStyle name="Računanje 2 6" xfId="6717" xr:uid="{00000000-0005-0000-0000-00003D1A0000}"/>
    <cellStyle name="Računanje 3" xfId="6718" xr:uid="{00000000-0005-0000-0000-00003E1A0000}"/>
    <cellStyle name="Računanje 3 2" xfId="6719" xr:uid="{00000000-0005-0000-0000-00003F1A0000}"/>
    <cellStyle name="Računanje 3 2 2" xfId="6720" xr:uid="{00000000-0005-0000-0000-0000401A0000}"/>
    <cellStyle name="Računanje 3 2 3" xfId="6721" xr:uid="{00000000-0005-0000-0000-0000411A0000}"/>
    <cellStyle name="Računanje 3 2 4" xfId="6722" xr:uid="{00000000-0005-0000-0000-0000421A0000}"/>
    <cellStyle name="Računanje 3 2 5" xfId="6723" xr:uid="{00000000-0005-0000-0000-0000431A0000}"/>
    <cellStyle name="Računanje 3 3" xfId="6724" xr:uid="{00000000-0005-0000-0000-0000441A0000}"/>
    <cellStyle name="Računanje 3 3 2" xfId="6725" xr:uid="{00000000-0005-0000-0000-0000451A0000}"/>
    <cellStyle name="Računanje 3 3 3" xfId="6726" xr:uid="{00000000-0005-0000-0000-0000461A0000}"/>
    <cellStyle name="Računanje 3 4" xfId="6727" xr:uid="{00000000-0005-0000-0000-0000471A0000}"/>
    <cellStyle name="Računanje 3 5" xfId="6728" xr:uid="{00000000-0005-0000-0000-0000481A0000}"/>
    <cellStyle name="Računanje 4" xfId="6729" xr:uid="{00000000-0005-0000-0000-0000491A0000}"/>
    <cellStyle name="Računanje 4 2" xfId="6730" xr:uid="{00000000-0005-0000-0000-00004A1A0000}"/>
    <cellStyle name="Računanje 4 3" xfId="6731" xr:uid="{00000000-0005-0000-0000-00004B1A0000}"/>
    <cellStyle name="Računanje 5" xfId="6732" xr:uid="{00000000-0005-0000-0000-00004C1A0000}"/>
    <cellStyle name="Računanje 5 2" xfId="6733" xr:uid="{00000000-0005-0000-0000-00004D1A0000}"/>
    <cellStyle name="Računanje 5 3" xfId="6734" xr:uid="{00000000-0005-0000-0000-00004E1A0000}"/>
    <cellStyle name="Računanje 6" xfId="6735" xr:uid="{00000000-0005-0000-0000-00004F1A0000}"/>
    <cellStyle name="Računanje 6 2" xfId="6736" xr:uid="{00000000-0005-0000-0000-0000501A0000}"/>
    <cellStyle name="Računanje 6 3" xfId="6737" xr:uid="{00000000-0005-0000-0000-0000511A0000}"/>
    <cellStyle name="Računanje 7" xfId="6738" xr:uid="{00000000-0005-0000-0000-0000521A0000}"/>
    <cellStyle name="Računanje 7 2" xfId="6739" xr:uid="{00000000-0005-0000-0000-0000531A0000}"/>
    <cellStyle name="Računanje 7 3" xfId="6740" xr:uid="{00000000-0005-0000-0000-0000541A0000}"/>
    <cellStyle name="Računanje 8" xfId="6741" xr:uid="{00000000-0005-0000-0000-0000551A0000}"/>
    <cellStyle name="Računanje 8 2" xfId="6742" xr:uid="{00000000-0005-0000-0000-0000561A0000}"/>
    <cellStyle name="Računanje 8 3" xfId="6743" xr:uid="{00000000-0005-0000-0000-0000571A0000}"/>
    <cellStyle name="Računanje 9" xfId="6744" xr:uid="{00000000-0005-0000-0000-0000581A0000}"/>
    <cellStyle name="Računanje 9 2" xfId="6745" xr:uid="{00000000-0005-0000-0000-0000591A0000}"/>
    <cellStyle name="Računanje 9 3" xfId="6746" xr:uid="{00000000-0005-0000-0000-00005A1A0000}"/>
    <cellStyle name="regstoresfromspecstores" xfId="6747" xr:uid="{00000000-0005-0000-0000-00005B1A0000}"/>
    <cellStyle name="regstoresfromspecstores 2" xfId="6748" xr:uid="{00000000-0005-0000-0000-00005C1A0000}"/>
    <cellStyle name="regstoresfromspecstores 2 2" xfId="6749" xr:uid="{00000000-0005-0000-0000-00005D1A0000}"/>
    <cellStyle name="regstoresfromspecstores 2 2 2" xfId="11427" xr:uid="{06FA2AF8-A207-4A00-8BC3-5389F995617A}"/>
    <cellStyle name="regstoresfromspecstores 2 3" xfId="6750" xr:uid="{00000000-0005-0000-0000-00005E1A0000}"/>
    <cellStyle name="regstoresfromspecstores 2 3 2" xfId="11428" xr:uid="{C6246752-C692-4B8C-BC08-88A9A02576BA}"/>
    <cellStyle name="regstoresfromspecstores 2 4" xfId="11426" xr:uid="{6793C88B-52F9-4BB4-97F7-2EC4526F4FE3}"/>
    <cellStyle name="regstoresfromspecstores 2_H1.11" xfId="6751" xr:uid="{00000000-0005-0000-0000-00005F1A0000}"/>
    <cellStyle name="regstoresfromspecstores 3" xfId="11425" xr:uid="{25B06741-4285-40A7-9661-44BD1586E330}"/>
    <cellStyle name="regstoresfromspecstores 4" xfId="11575" xr:uid="{5F6CDEC1-A718-4A4F-AFEB-57411572B15A}"/>
    <cellStyle name="RevList" xfId="6752" xr:uid="{00000000-0005-0000-0000-0000601A0000}"/>
    <cellStyle name="RevList 10" xfId="6753" xr:uid="{00000000-0005-0000-0000-0000611A0000}"/>
    <cellStyle name="RevList 10 2" xfId="11430" xr:uid="{7CAA7BB4-7E63-43BC-8BA3-82CC1E0DCC1B}"/>
    <cellStyle name="RevList 11" xfId="11429" xr:uid="{17241785-755B-4F4E-B3E9-0EE1A3EF6EB1}"/>
    <cellStyle name="RevList 2" xfId="6754" xr:uid="{00000000-0005-0000-0000-0000621A0000}"/>
    <cellStyle name="RevList 2 2" xfId="6755" xr:uid="{00000000-0005-0000-0000-0000631A0000}"/>
    <cellStyle name="RevList 2 2 2" xfId="11432" xr:uid="{F161B44C-6E70-4EAB-A0A5-95815C4FBABE}"/>
    <cellStyle name="RevList 2 3" xfId="6756" xr:uid="{00000000-0005-0000-0000-0000641A0000}"/>
    <cellStyle name="RevList 2 3 2" xfId="11433" xr:uid="{F2B6CDF9-50AA-4B43-BFE1-4D3472976596}"/>
    <cellStyle name="RevList 2 4" xfId="11431" xr:uid="{45FE7C49-7B2E-4C87-BE08-AA4201CDA423}"/>
    <cellStyle name="RevList 2_H1.11" xfId="6757" xr:uid="{00000000-0005-0000-0000-0000651A0000}"/>
    <cellStyle name="RevList 3" xfId="6758" xr:uid="{00000000-0005-0000-0000-0000661A0000}"/>
    <cellStyle name="RevList 3 2" xfId="11434" xr:uid="{618EDE9D-D867-4610-9483-62F605BAE889}"/>
    <cellStyle name="RevList 4" xfId="6759" xr:uid="{00000000-0005-0000-0000-0000671A0000}"/>
    <cellStyle name="RevList 4 2" xfId="11435" xr:uid="{A8D901CB-5731-47F7-851F-398EB02BCC18}"/>
    <cellStyle name="RevList 5" xfId="6760" xr:uid="{00000000-0005-0000-0000-0000681A0000}"/>
    <cellStyle name="RevList 5 2" xfId="11436" xr:uid="{B90B2F77-FA16-4245-A829-06C6A5984BCD}"/>
    <cellStyle name="RevList 6" xfId="6761" xr:uid="{00000000-0005-0000-0000-0000691A0000}"/>
    <cellStyle name="RevList 6 2" xfId="11437" xr:uid="{5C40EE5D-DE8E-4757-B011-B3BA58B63D86}"/>
    <cellStyle name="RevList 7" xfId="6762" xr:uid="{00000000-0005-0000-0000-00006A1A0000}"/>
    <cellStyle name="RevList 7 2" xfId="11438" xr:uid="{F1C4B8C7-5183-4DDA-9EA1-710E20BD6650}"/>
    <cellStyle name="RevList 8" xfId="6763" xr:uid="{00000000-0005-0000-0000-00006B1A0000}"/>
    <cellStyle name="RevList 8 2" xfId="11439" xr:uid="{18043082-E5CA-49A4-8A33-6CA947261607}"/>
    <cellStyle name="RevList 9" xfId="6764" xr:uid="{00000000-0005-0000-0000-00006C1A0000}"/>
    <cellStyle name="RevList 9 2" xfId="11440" xr:uid="{3058ECCA-C322-493D-A5DB-CC9249966697}"/>
    <cellStyle name="RevList_H1.11" xfId="6765" xr:uid="{00000000-0005-0000-0000-00006D1A0000}"/>
    <cellStyle name="S0" xfId="6766" xr:uid="{00000000-0005-0000-0000-00006E1A0000}"/>
    <cellStyle name="S0 2" xfId="6767" xr:uid="{00000000-0005-0000-0000-00006F1A0000}"/>
    <cellStyle name="S0 3" xfId="6768" xr:uid="{00000000-0005-0000-0000-0000701A0000}"/>
    <cellStyle name="S0 4" xfId="11441" xr:uid="{092971AE-702A-45A3-A9E8-F94D76642E01}"/>
    <cellStyle name="S1" xfId="6769" xr:uid="{00000000-0005-0000-0000-0000711A0000}"/>
    <cellStyle name="S1 2" xfId="6770" xr:uid="{00000000-0005-0000-0000-0000721A0000}"/>
    <cellStyle name="S1 3" xfId="6771" xr:uid="{00000000-0005-0000-0000-0000731A0000}"/>
    <cellStyle name="S1 4" xfId="11442" xr:uid="{91916C14-80AF-4EC4-98AD-A5FCA325CA46}"/>
    <cellStyle name="S10" xfId="6772" xr:uid="{00000000-0005-0000-0000-0000741A0000}"/>
    <cellStyle name="S10 2" xfId="6773" xr:uid="{00000000-0005-0000-0000-0000751A0000}"/>
    <cellStyle name="S10 3" xfId="6774" xr:uid="{00000000-0005-0000-0000-0000761A0000}"/>
    <cellStyle name="S10 4" xfId="11443" xr:uid="{76E18B9F-CEE1-4CF7-8F29-028066FB2B83}"/>
    <cellStyle name="S11" xfId="6775" xr:uid="{00000000-0005-0000-0000-0000771A0000}"/>
    <cellStyle name="S11 2" xfId="6776" xr:uid="{00000000-0005-0000-0000-0000781A0000}"/>
    <cellStyle name="S11 3" xfId="6777" xr:uid="{00000000-0005-0000-0000-0000791A0000}"/>
    <cellStyle name="S11 4" xfId="11444" xr:uid="{3FCF2D48-01BF-4813-B750-7F9BC4BF075F}"/>
    <cellStyle name="S12" xfId="6778" xr:uid="{00000000-0005-0000-0000-00007A1A0000}"/>
    <cellStyle name="S12 2" xfId="6779" xr:uid="{00000000-0005-0000-0000-00007B1A0000}"/>
    <cellStyle name="S12 3" xfId="6780" xr:uid="{00000000-0005-0000-0000-00007C1A0000}"/>
    <cellStyle name="S12 4" xfId="11445" xr:uid="{88DA67FE-DC08-4773-9E07-22F8AB92C759}"/>
    <cellStyle name="S13" xfId="6781" xr:uid="{00000000-0005-0000-0000-00007D1A0000}"/>
    <cellStyle name="S13 2" xfId="6782" xr:uid="{00000000-0005-0000-0000-00007E1A0000}"/>
    <cellStyle name="S13 3" xfId="6783" xr:uid="{00000000-0005-0000-0000-00007F1A0000}"/>
    <cellStyle name="S13 4" xfId="11446" xr:uid="{0B8BB786-8050-4860-80C0-E93C265E9DEE}"/>
    <cellStyle name="S14" xfId="6784" xr:uid="{00000000-0005-0000-0000-0000801A0000}"/>
    <cellStyle name="S14 2" xfId="6785" xr:uid="{00000000-0005-0000-0000-0000811A0000}"/>
    <cellStyle name="S14 3" xfId="6786" xr:uid="{00000000-0005-0000-0000-0000821A0000}"/>
    <cellStyle name="S14 4" xfId="6787" xr:uid="{00000000-0005-0000-0000-0000831A0000}"/>
    <cellStyle name="S14 5" xfId="11447" xr:uid="{F321C1B6-FEB9-4990-BC82-7F68D25B062E}"/>
    <cellStyle name="S15" xfId="6788" xr:uid="{00000000-0005-0000-0000-0000841A0000}"/>
    <cellStyle name="S15 2" xfId="6789" xr:uid="{00000000-0005-0000-0000-0000851A0000}"/>
    <cellStyle name="S15 3" xfId="6790" xr:uid="{00000000-0005-0000-0000-0000861A0000}"/>
    <cellStyle name="S15 4" xfId="11448" xr:uid="{CDB2975E-2B6D-4028-9600-E3CCBDB58963}"/>
    <cellStyle name="S16" xfId="6791" xr:uid="{00000000-0005-0000-0000-0000871A0000}"/>
    <cellStyle name="S16 2" xfId="6792" xr:uid="{00000000-0005-0000-0000-0000881A0000}"/>
    <cellStyle name="S16 3" xfId="6793" xr:uid="{00000000-0005-0000-0000-0000891A0000}"/>
    <cellStyle name="S16 4" xfId="11449" xr:uid="{6FBA69C0-31C3-495A-AFD7-ACA682F45355}"/>
    <cellStyle name="S17" xfId="6794" xr:uid="{00000000-0005-0000-0000-00008A1A0000}"/>
    <cellStyle name="S17 2" xfId="6795" xr:uid="{00000000-0005-0000-0000-00008B1A0000}"/>
    <cellStyle name="S17 2 2" xfId="6796" xr:uid="{00000000-0005-0000-0000-00008C1A0000}"/>
    <cellStyle name="S17 2 3" xfId="11451" xr:uid="{B151CA3C-AA10-4CAA-99D2-F61D03EC16CC}"/>
    <cellStyle name="S17 3" xfId="6797" xr:uid="{00000000-0005-0000-0000-00008D1A0000}"/>
    <cellStyle name="S17 4" xfId="11450" xr:uid="{00438DA5-369C-4F99-BC96-B367B3F3618A}"/>
    <cellStyle name="S18" xfId="6798" xr:uid="{00000000-0005-0000-0000-00008E1A0000}"/>
    <cellStyle name="S18 2" xfId="6799" xr:uid="{00000000-0005-0000-0000-00008F1A0000}"/>
    <cellStyle name="S18 2 2" xfId="6800" xr:uid="{00000000-0005-0000-0000-0000901A0000}"/>
    <cellStyle name="S18 2 3" xfId="11453" xr:uid="{6FF84E27-F190-4339-82FF-E709B41D880A}"/>
    <cellStyle name="S18 3" xfId="6801" xr:uid="{00000000-0005-0000-0000-0000911A0000}"/>
    <cellStyle name="S18 4" xfId="11452" xr:uid="{7DC37CBC-FD53-4B27-9937-1D6F01AEF1D6}"/>
    <cellStyle name="S19" xfId="6802" xr:uid="{00000000-0005-0000-0000-0000921A0000}"/>
    <cellStyle name="S19 2" xfId="6803" xr:uid="{00000000-0005-0000-0000-0000931A0000}"/>
    <cellStyle name="S19 3" xfId="6804" xr:uid="{00000000-0005-0000-0000-0000941A0000}"/>
    <cellStyle name="S19 4" xfId="11454" xr:uid="{1C8C0BC6-BD10-47B1-8BEC-C4930C2A0781}"/>
    <cellStyle name="S2" xfId="6805" xr:uid="{00000000-0005-0000-0000-0000951A0000}"/>
    <cellStyle name="S2 2" xfId="6806" xr:uid="{00000000-0005-0000-0000-0000961A0000}"/>
    <cellStyle name="S2 3" xfId="6807" xr:uid="{00000000-0005-0000-0000-0000971A0000}"/>
    <cellStyle name="S2 4" xfId="11455" xr:uid="{CFA1BB92-4FEF-44AB-B515-5676A73E047D}"/>
    <cellStyle name="S20" xfId="6808" xr:uid="{00000000-0005-0000-0000-0000981A0000}"/>
    <cellStyle name="S20 2" xfId="6809" xr:uid="{00000000-0005-0000-0000-0000991A0000}"/>
    <cellStyle name="S20 3" xfId="6810" xr:uid="{00000000-0005-0000-0000-00009A1A0000}"/>
    <cellStyle name="S20 4" xfId="11456" xr:uid="{9EE5E957-E822-46A2-90FB-6B0F56ED4986}"/>
    <cellStyle name="S21" xfId="6811" xr:uid="{00000000-0005-0000-0000-00009B1A0000}"/>
    <cellStyle name="S21 2" xfId="6812" xr:uid="{00000000-0005-0000-0000-00009C1A0000}"/>
    <cellStyle name="S21 2 2" xfId="6813" xr:uid="{00000000-0005-0000-0000-00009D1A0000}"/>
    <cellStyle name="S21 3" xfId="6814" xr:uid="{00000000-0005-0000-0000-00009E1A0000}"/>
    <cellStyle name="S21 4" xfId="6815" xr:uid="{00000000-0005-0000-0000-00009F1A0000}"/>
    <cellStyle name="S21 5" xfId="6816" xr:uid="{00000000-0005-0000-0000-0000A01A0000}"/>
    <cellStyle name="S21 6" xfId="11457" xr:uid="{0615000C-E890-44C7-9818-0497755C4E8C}"/>
    <cellStyle name="S22" xfId="6817" xr:uid="{00000000-0005-0000-0000-0000A11A0000}"/>
    <cellStyle name="S22 2" xfId="6818" xr:uid="{00000000-0005-0000-0000-0000A21A0000}"/>
    <cellStyle name="S22 2 2" xfId="6819" xr:uid="{00000000-0005-0000-0000-0000A31A0000}"/>
    <cellStyle name="S22 2 3" xfId="11459" xr:uid="{47A9F75C-A257-4932-B44E-EA36656F3956}"/>
    <cellStyle name="S22 3" xfId="6820" xr:uid="{00000000-0005-0000-0000-0000A41A0000}"/>
    <cellStyle name="S22 4" xfId="11458" xr:uid="{0D62A5CF-EBDF-405B-A86B-49D5DE70D20A}"/>
    <cellStyle name="S23" xfId="6821" xr:uid="{00000000-0005-0000-0000-0000A51A0000}"/>
    <cellStyle name="S23 2" xfId="6822" xr:uid="{00000000-0005-0000-0000-0000A61A0000}"/>
    <cellStyle name="S23 2 2" xfId="6823" xr:uid="{00000000-0005-0000-0000-0000A71A0000}"/>
    <cellStyle name="S23 2 3" xfId="11461" xr:uid="{E51BADDA-0092-4CAF-9593-28BED6F6286E}"/>
    <cellStyle name="S23 3" xfId="6824" xr:uid="{00000000-0005-0000-0000-0000A81A0000}"/>
    <cellStyle name="S23 4" xfId="11460" xr:uid="{7E709124-16B6-4532-9E78-AEA8E099462E}"/>
    <cellStyle name="S24" xfId="6825" xr:uid="{00000000-0005-0000-0000-0000A91A0000}"/>
    <cellStyle name="S24 2" xfId="6826" xr:uid="{00000000-0005-0000-0000-0000AA1A0000}"/>
    <cellStyle name="S24 2 2" xfId="6827" xr:uid="{00000000-0005-0000-0000-0000AB1A0000}"/>
    <cellStyle name="S24 2 3" xfId="11463" xr:uid="{893F8BC5-A2DB-4E6C-AC82-689554BDE0A9}"/>
    <cellStyle name="S24 3" xfId="6828" xr:uid="{00000000-0005-0000-0000-0000AC1A0000}"/>
    <cellStyle name="S24 4" xfId="11462" xr:uid="{D9E06CCB-36F1-4AB1-AC59-3EDB57B3D8FB}"/>
    <cellStyle name="S25" xfId="6829" xr:uid="{00000000-0005-0000-0000-0000AD1A0000}"/>
    <cellStyle name="S25 2" xfId="6830" xr:uid="{00000000-0005-0000-0000-0000AE1A0000}"/>
    <cellStyle name="S25 2 2" xfId="6831" xr:uid="{00000000-0005-0000-0000-0000AF1A0000}"/>
    <cellStyle name="S25 2 3" xfId="11465" xr:uid="{6B730A00-DB3F-4431-95FF-446144990994}"/>
    <cellStyle name="S25 3" xfId="6832" xr:uid="{00000000-0005-0000-0000-0000B01A0000}"/>
    <cellStyle name="S25 4" xfId="11464" xr:uid="{4F24B3D1-AC78-4905-9984-ADD08FB44C0A}"/>
    <cellStyle name="S26" xfId="6833" xr:uid="{00000000-0005-0000-0000-0000B11A0000}"/>
    <cellStyle name="S26 2" xfId="6834" xr:uid="{00000000-0005-0000-0000-0000B21A0000}"/>
    <cellStyle name="S26 2 2" xfId="6835" xr:uid="{00000000-0005-0000-0000-0000B31A0000}"/>
    <cellStyle name="S26 2 3" xfId="11467" xr:uid="{61DBD56B-F5EF-4F5A-9400-B1F6EFECACC2}"/>
    <cellStyle name="S26 3" xfId="6836" xr:uid="{00000000-0005-0000-0000-0000B41A0000}"/>
    <cellStyle name="S26 4" xfId="11466" xr:uid="{9C7B768B-FF56-4A90-A87A-E9E0147869CF}"/>
    <cellStyle name="S27" xfId="6837" xr:uid="{00000000-0005-0000-0000-0000B51A0000}"/>
    <cellStyle name="S27 2" xfId="6838" xr:uid="{00000000-0005-0000-0000-0000B61A0000}"/>
    <cellStyle name="S27 2 2" xfId="6839" xr:uid="{00000000-0005-0000-0000-0000B71A0000}"/>
    <cellStyle name="S27 2 3" xfId="11469" xr:uid="{A63D3BDB-E4E8-4BBA-A7E8-C5573576D3AA}"/>
    <cellStyle name="S27 3" xfId="6840" xr:uid="{00000000-0005-0000-0000-0000B81A0000}"/>
    <cellStyle name="S27 4" xfId="11468" xr:uid="{15240B4E-8A38-4032-9B7F-B4DD3E6F2A17}"/>
    <cellStyle name="S28" xfId="6841" xr:uid="{00000000-0005-0000-0000-0000B91A0000}"/>
    <cellStyle name="S28 2" xfId="6842" xr:uid="{00000000-0005-0000-0000-0000BA1A0000}"/>
    <cellStyle name="S28 2 2" xfId="6843" xr:uid="{00000000-0005-0000-0000-0000BB1A0000}"/>
    <cellStyle name="S28 2 3" xfId="11471" xr:uid="{CBB548E0-4131-4904-AFCE-8A80F297738D}"/>
    <cellStyle name="S28 3" xfId="6844" xr:uid="{00000000-0005-0000-0000-0000BC1A0000}"/>
    <cellStyle name="S28 4" xfId="11470" xr:uid="{2C25080D-C6D2-4089-B88B-1DBAE4E58055}"/>
    <cellStyle name="S29" xfId="6845" xr:uid="{00000000-0005-0000-0000-0000BD1A0000}"/>
    <cellStyle name="S29 2" xfId="6846" xr:uid="{00000000-0005-0000-0000-0000BE1A0000}"/>
    <cellStyle name="S29 2 2" xfId="6847" xr:uid="{00000000-0005-0000-0000-0000BF1A0000}"/>
    <cellStyle name="S29 2 3" xfId="11473" xr:uid="{0D67A875-55D8-40BF-BCEB-6A9B4791CDCC}"/>
    <cellStyle name="S29 3" xfId="6848" xr:uid="{00000000-0005-0000-0000-0000C01A0000}"/>
    <cellStyle name="S29 4" xfId="11472" xr:uid="{7FE0CCB4-DC46-44E9-9E44-49696586EDFE}"/>
    <cellStyle name="S3" xfId="6849" xr:uid="{00000000-0005-0000-0000-0000C11A0000}"/>
    <cellStyle name="S3 2" xfId="6850" xr:uid="{00000000-0005-0000-0000-0000C21A0000}"/>
    <cellStyle name="S3 2 2" xfId="6851" xr:uid="{00000000-0005-0000-0000-0000C31A0000}"/>
    <cellStyle name="S3 3" xfId="6852" xr:uid="{00000000-0005-0000-0000-0000C41A0000}"/>
    <cellStyle name="S3 3 2" xfId="6853" xr:uid="{00000000-0005-0000-0000-0000C51A0000}"/>
    <cellStyle name="S3 4" xfId="6854" xr:uid="{00000000-0005-0000-0000-0000C61A0000}"/>
    <cellStyle name="S3 5" xfId="6855" xr:uid="{00000000-0005-0000-0000-0000C71A0000}"/>
    <cellStyle name="S3 6" xfId="6856" xr:uid="{00000000-0005-0000-0000-0000C81A0000}"/>
    <cellStyle name="S3 7" xfId="11474" xr:uid="{D597F0D8-0021-4ED0-9A54-B76B0C6B4D0D}"/>
    <cellStyle name="S30" xfId="6857" xr:uid="{00000000-0005-0000-0000-0000C91A0000}"/>
    <cellStyle name="S30 2" xfId="6858" xr:uid="{00000000-0005-0000-0000-0000CA1A0000}"/>
    <cellStyle name="S30 2 2" xfId="6859" xr:uid="{00000000-0005-0000-0000-0000CB1A0000}"/>
    <cellStyle name="S30 2 3" xfId="11476" xr:uid="{4528AD55-2756-40B8-82C0-D29A108B4282}"/>
    <cellStyle name="S30 3" xfId="6860" xr:uid="{00000000-0005-0000-0000-0000CC1A0000}"/>
    <cellStyle name="S30 4" xfId="11475" xr:uid="{B3600697-E59F-44B9-B47D-B45EE7A13679}"/>
    <cellStyle name="S31" xfId="6861" xr:uid="{00000000-0005-0000-0000-0000CD1A0000}"/>
    <cellStyle name="S31 2" xfId="6862" xr:uid="{00000000-0005-0000-0000-0000CE1A0000}"/>
    <cellStyle name="S31 2 2" xfId="6863" xr:uid="{00000000-0005-0000-0000-0000CF1A0000}"/>
    <cellStyle name="S31 2 3" xfId="11478" xr:uid="{9C430B4A-E82F-4BC0-9C50-5C2AAE5DCCD0}"/>
    <cellStyle name="S31 3" xfId="6864" xr:uid="{00000000-0005-0000-0000-0000D01A0000}"/>
    <cellStyle name="S31 4" xfId="11477" xr:uid="{BD64FC61-FB24-48B8-B538-775D119A0513}"/>
    <cellStyle name="S32" xfId="6865" xr:uid="{00000000-0005-0000-0000-0000D11A0000}"/>
    <cellStyle name="S32 2" xfId="6866" xr:uid="{00000000-0005-0000-0000-0000D21A0000}"/>
    <cellStyle name="S32 2 2" xfId="6867" xr:uid="{00000000-0005-0000-0000-0000D31A0000}"/>
    <cellStyle name="S32 2 3" xfId="11480" xr:uid="{D82BE3B4-05CA-4215-8AB9-C20BC9235A64}"/>
    <cellStyle name="S32 3" xfId="6868" xr:uid="{00000000-0005-0000-0000-0000D41A0000}"/>
    <cellStyle name="S32 4" xfId="11479" xr:uid="{B7BE8624-2B0E-4999-9751-8AAACA2EA031}"/>
    <cellStyle name="S33" xfId="6869" xr:uid="{00000000-0005-0000-0000-0000D51A0000}"/>
    <cellStyle name="S33 2" xfId="6870" xr:uid="{00000000-0005-0000-0000-0000D61A0000}"/>
    <cellStyle name="S33 2 2" xfId="6871" xr:uid="{00000000-0005-0000-0000-0000D71A0000}"/>
    <cellStyle name="S33 2 3" xfId="11482" xr:uid="{5837BF04-0199-42E4-8757-19FC6FFFEFBD}"/>
    <cellStyle name="S33 3" xfId="6872" xr:uid="{00000000-0005-0000-0000-0000D81A0000}"/>
    <cellStyle name="S33 4" xfId="11481" xr:uid="{20E61902-96C5-4A1C-B09C-D6A883F7B5D3}"/>
    <cellStyle name="S34" xfId="6873" xr:uid="{00000000-0005-0000-0000-0000D91A0000}"/>
    <cellStyle name="S34 2" xfId="6874" xr:uid="{00000000-0005-0000-0000-0000DA1A0000}"/>
    <cellStyle name="S34 3" xfId="6875" xr:uid="{00000000-0005-0000-0000-0000DB1A0000}"/>
    <cellStyle name="S34 4" xfId="11483" xr:uid="{DA670410-1F91-4C5A-863A-1513161960A4}"/>
    <cellStyle name="S35" xfId="6876" xr:uid="{00000000-0005-0000-0000-0000DC1A0000}"/>
    <cellStyle name="S35 2" xfId="11484" xr:uid="{19583EA3-D036-4253-B420-075EF8BC9CDC}"/>
    <cellStyle name="S36" xfId="6877" xr:uid="{00000000-0005-0000-0000-0000DD1A0000}"/>
    <cellStyle name="S36 2" xfId="11485" xr:uid="{DD0F769A-69AE-47A6-9FCD-3321FE2B7146}"/>
    <cellStyle name="S4" xfId="6878" xr:uid="{00000000-0005-0000-0000-0000DE1A0000}"/>
    <cellStyle name="S4 2" xfId="6879" xr:uid="{00000000-0005-0000-0000-0000DF1A0000}"/>
    <cellStyle name="S4 3" xfId="6880" xr:uid="{00000000-0005-0000-0000-0000E01A0000}"/>
    <cellStyle name="S4 4" xfId="11486" xr:uid="{86FB5CA4-0558-42E2-A7DB-70626D03D37A}"/>
    <cellStyle name="S5" xfId="6881" xr:uid="{00000000-0005-0000-0000-0000E11A0000}"/>
    <cellStyle name="S5 2" xfId="6882" xr:uid="{00000000-0005-0000-0000-0000E21A0000}"/>
    <cellStyle name="S5 3" xfId="6883" xr:uid="{00000000-0005-0000-0000-0000E31A0000}"/>
    <cellStyle name="S5 4" xfId="11487" xr:uid="{808820E2-2F99-48BE-8F60-5343238364A9}"/>
    <cellStyle name="S6" xfId="6884" xr:uid="{00000000-0005-0000-0000-0000E41A0000}"/>
    <cellStyle name="S6 2" xfId="6885" xr:uid="{00000000-0005-0000-0000-0000E51A0000}"/>
    <cellStyle name="S6 2 2" xfId="6886" xr:uid="{00000000-0005-0000-0000-0000E61A0000}"/>
    <cellStyle name="S6 2 3" xfId="11489" xr:uid="{2A4E586E-3EF5-4105-8D45-989C9CDCD482}"/>
    <cellStyle name="S6 3" xfId="6887" xr:uid="{00000000-0005-0000-0000-0000E71A0000}"/>
    <cellStyle name="S6 4" xfId="11488" xr:uid="{81438DFE-3D47-4E2B-90FF-60AC0D7CFFAB}"/>
    <cellStyle name="S7" xfId="6888" xr:uid="{00000000-0005-0000-0000-0000E81A0000}"/>
    <cellStyle name="S7 2" xfId="6889" xr:uid="{00000000-0005-0000-0000-0000E91A0000}"/>
    <cellStyle name="S7 3" xfId="6890" xr:uid="{00000000-0005-0000-0000-0000EA1A0000}"/>
    <cellStyle name="S7 4" xfId="11490" xr:uid="{49A8C2D6-8C40-4E29-A5A4-72F5DD5625F4}"/>
    <cellStyle name="S8" xfId="6891" xr:uid="{00000000-0005-0000-0000-0000EB1A0000}"/>
    <cellStyle name="S8 2" xfId="6892" xr:uid="{00000000-0005-0000-0000-0000EC1A0000}"/>
    <cellStyle name="S8 3" xfId="6893" xr:uid="{00000000-0005-0000-0000-0000ED1A0000}"/>
    <cellStyle name="S8 4" xfId="11491" xr:uid="{83E04226-DD5D-41BA-BDA6-93F9549CB1A5}"/>
    <cellStyle name="S9" xfId="6894" xr:uid="{00000000-0005-0000-0000-0000EE1A0000}"/>
    <cellStyle name="S9 2" xfId="6895" xr:uid="{00000000-0005-0000-0000-0000EF1A0000}"/>
    <cellStyle name="S9 3" xfId="6896" xr:uid="{00000000-0005-0000-0000-0000F01A0000}"/>
    <cellStyle name="S9 4" xfId="11492" xr:uid="{6B3C1CD4-1D90-4047-A45B-E67BC4243B82}"/>
    <cellStyle name="Schlecht 2" xfId="6897" xr:uid="{00000000-0005-0000-0000-0000F11A0000}"/>
    <cellStyle name="Schlecht 2 2" xfId="11493" xr:uid="{9CD1138E-66BA-48F5-BD74-E7E6AB53AFAD}"/>
    <cellStyle name="Schlecht 3" xfId="6898" xr:uid="{00000000-0005-0000-0000-0000F21A0000}"/>
    <cellStyle name="Schlecht 3 2" xfId="11494" xr:uid="{6015931B-0231-4927-8C4F-74B94B83D3A6}"/>
    <cellStyle name="SHADEDSTORES" xfId="6899" xr:uid="{00000000-0005-0000-0000-0000F31A0000}"/>
    <cellStyle name="SHADEDSTORES 2" xfId="6900" xr:uid="{00000000-0005-0000-0000-0000F41A0000}"/>
    <cellStyle name="SHADEDSTORES 2 2" xfId="6901" xr:uid="{00000000-0005-0000-0000-0000F51A0000}"/>
    <cellStyle name="SHADEDSTORES 2 2 2" xfId="11497" xr:uid="{BFC7D27C-D6AA-4079-A38A-85959870B91C}"/>
    <cellStyle name="SHADEDSTORES 2 3" xfId="6902" xr:uid="{00000000-0005-0000-0000-0000F61A0000}"/>
    <cellStyle name="SHADEDSTORES 2 3 2" xfId="11498" xr:uid="{B1749F3F-7F31-4F00-8E5A-BCBAB3D3D019}"/>
    <cellStyle name="SHADEDSTORES 2 4" xfId="11496" xr:uid="{5192F7C4-676D-41F7-B72B-A3BFC0AEDF4E}"/>
    <cellStyle name="SHADEDSTORES 2_H1.11" xfId="6903" xr:uid="{00000000-0005-0000-0000-0000F71A0000}"/>
    <cellStyle name="SHADEDSTORES 3" xfId="11495" xr:uid="{45E31934-E4E0-4390-AEB6-D9468087707E}"/>
    <cellStyle name="SHADEDSTORES 4" xfId="11576" xr:uid="{A7441746-3A23-4422-A079-519E332C2C6B}"/>
    <cellStyle name="Skupaj" xfId="6904" xr:uid="{00000000-0005-0000-0000-0000F81A0000}"/>
    <cellStyle name="Skupaj 1" xfId="6905" xr:uid="{00000000-0005-0000-0000-0000F91A0000}"/>
    <cellStyle name="Skupaj 1 2" xfId="6906" xr:uid="{00000000-0005-0000-0000-0000FA1A0000}"/>
    <cellStyle name="Skupaj 1 3" xfId="6907" xr:uid="{00000000-0005-0000-0000-0000FB1A0000}"/>
    <cellStyle name="Skupaj 2" xfId="6908" xr:uid="{00000000-0005-0000-0000-0000FC1A0000}"/>
    <cellStyle name="Skupaj 2 2" xfId="6909" xr:uid="{00000000-0005-0000-0000-0000FD1A0000}"/>
    <cellStyle name="Skupaj 2 3" xfId="6910" xr:uid="{00000000-0005-0000-0000-0000FE1A0000}"/>
    <cellStyle name="Skupaj 3" xfId="6911" xr:uid="{00000000-0005-0000-0000-0000FF1A0000}"/>
    <cellStyle name="Skupaj 3 2" xfId="6912" xr:uid="{00000000-0005-0000-0000-0000001B0000}"/>
    <cellStyle name="Skupaj 3 3" xfId="6913" xr:uid="{00000000-0005-0000-0000-0000011B0000}"/>
    <cellStyle name="Skupaj 4" xfId="6914" xr:uid="{00000000-0005-0000-0000-0000021B0000}"/>
    <cellStyle name="Skupaj 4 2" xfId="6915" xr:uid="{00000000-0005-0000-0000-0000031B0000}"/>
    <cellStyle name="Skupaj 4 3" xfId="6916" xr:uid="{00000000-0005-0000-0000-0000041B0000}"/>
    <cellStyle name="Skupaj 5" xfId="6917" xr:uid="{00000000-0005-0000-0000-0000051B0000}"/>
    <cellStyle name="Skupaj 5 2" xfId="6918" xr:uid="{00000000-0005-0000-0000-0000061B0000}"/>
    <cellStyle name="Skupaj 5 3" xfId="6919" xr:uid="{00000000-0005-0000-0000-0000071B0000}"/>
    <cellStyle name="Skupaj 6" xfId="6920" xr:uid="{00000000-0005-0000-0000-0000081B0000}"/>
    <cellStyle name="Skupaj 6 2" xfId="6921" xr:uid="{00000000-0005-0000-0000-0000091B0000}"/>
    <cellStyle name="Skupaj 6 3" xfId="6922" xr:uid="{00000000-0005-0000-0000-00000A1B0000}"/>
    <cellStyle name="Skupaj 7" xfId="6923" xr:uid="{00000000-0005-0000-0000-00000B1B0000}"/>
    <cellStyle name="Skupaj 8" xfId="6924" xr:uid="{00000000-0005-0000-0000-00000C1B0000}"/>
    <cellStyle name="Slabo 1" xfId="6925" xr:uid="{00000000-0005-0000-0000-00000D1B0000}"/>
    <cellStyle name="Slabo 10" xfId="6926" xr:uid="{00000000-0005-0000-0000-00000E1B0000}"/>
    <cellStyle name="Slabo 11" xfId="6927" xr:uid="{00000000-0005-0000-0000-00000F1B0000}"/>
    <cellStyle name="Slabo 12" xfId="6928" xr:uid="{00000000-0005-0000-0000-0000101B0000}"/>
    <cellStyle name="Slabo 2" xfId="6929" xr:uid="{00000000-0005-0000-0000-0000111B0000}"/>
    <cellStyle name="Slabo 2 2" xfId="6930" xr:uid="{00000000-0005-0000-0000-0000121B0000}"/>
    <cellStyle name="Slabo 2 3" xfId="6931" xr:uid="{00000000-0005-0000-0000-0000131B0000}"/>
    <cellStyle name="Slabo 2 3 2" xfId="6932" xr:uid="{00000000-0005-0000-0000-0000141B0000}"/>
    <cellStyle name="Slabo 2 4" xfId="6933" xr:uid="{00000000-0005-0000-0000-0000151B0000}"/>
    <cellStyle name="Slabo 3" xfId="6934" xr:uid="{00000000-0005-0000-0000-0000161B0000}"/>
    <cellStyle name="Slabo 3 2" xfId="6935" xr:uid="{00000000-0005-0000-0000-0000171B0000}"/>
    <cellStyle name="Slabo 3 2 2" xfId="6936" xr:uid="{00000000-0005-0000-0000-0000181B0000}"/>
    <cellStyle name="Slabo 3 3" xfId="6937" xr:uid="{00000000-0005-0000-0000-0000191B0000}"/>
    <cellStyle name="Slabo 3 3 2" xfId="6938" xr:uid="{00000000-0005-0000-0000-00001A1B0000}"/>
    <cellStyle name="Slabo 3 3 3" xfId="6939" xr:uid="{00000000-0005-0000-0000-00001B1B0000}"/>
    <cellStyle name="Slabo 3 4" xfId="6940" xr:uid="{00000000-0005-0000-0000-00001C1B0000}"/>
    <cellStyle name="Slabo 3 4 2" xfId="6941" xr:uid="{00000000-0005-0000-0000-00001D1B0000}"/>
    <cellStyle name="Slabo 3 5" xfId="6942" xr:uid="{00000000-0005-0000-0000-00001E1B0000}"/>
    <cellStyle name="Slabo 4" xfId="6943" xr:uid="{00000000-0005-0000-0000-00001F1B0000}"/>
    <cellStyle name="Slabo 5" xfId="6944" xr:uid="{00000000-0005-0000-0000-0000201B0000}"/>
    <cellStyle name="Slabo 6" xfId="6945" xr:uid="{00000000-0005-0000-0000-0000211B0000}"/>
    <cellStyle name="Slabo 7" xfId="6946" xr:uid="{00000000-0005-0000-0000-0000221B0000}"/>
    <cellStyle name="Slabo 8" xfId="6947" xr:uid="{00000000-0005-0000-0000-0000231B0000}"/>
    <cellStyle name="Slabo 9" xfId="6948" xr:uid="{00000000-0005-0000-0000-0000241B0000}"/>
    <cellStyle name="Slog 1" xfId="6949" xr:uid="{00000000-0005-0000-0000-0000251B0000}"/>
    <cellStyle name="Slog 1 2" xfId="6950" xr:uid="{00000000-0005-0000-0000-0000261B0000}"/>
    <cellStyle name="Slog 1 2 2" xfId="6951" xr:uid="{00000000-0005-0000-0000-0000271B0000}"/>
    <cellStyle name="Slog 1 2 3" xfId="6952" xr:uid="{00000000-0005-0000-0000-0000281B0000}"/>
    <cellStyle name="Slog 1 2 4" xfId="11500" xr:uid="{D4F44799-2257-4D47-B629-954E04320AC6}"/>
    <cellStyle name="Slog 1 3" xfId="6953" xr:uid="{00000000-0005-0000-0000-0000291B0000}"/>
    <cellStyle name="Slog 1 3 2" xfId="6954" xr:uid="{00000000-0005-0000-0000-00002A1B0000}"/>
    <cellStyle name="Slog 1 3 3" xfId="11501" xr:uid="{E7F689BF-FA5E-44E5-9DEF-448AB4FFE59F}"/>
    <cellStyle name="Slog 1 4" xfId="6955" xr:uid="{00000000-0005-0000-0000-00002B1B0000}"/>
    <cellStyle name="Slog 1 4 2" xfId="6956" xr:uid="{00000000-0005-0000-0000-00002C1B0000}"/>
    <cellStyle name="Slog 1 4 3" xfId="6957" xr:uid="{00000000-0005-0000-0000-00002D1B0000}"/>
    <cellStyle name="Slog 1 4 4" xfId="6958" xr:uid="{00000000-0005-0000-0000-00002E1B0000}"/>
    <cellStyle name="Slog 1 4 5" xfId="11502" xr:uid="{5F0F1DCA-76FF-4B47-BE0A-D2CECA781BB6}"/>
    <cellStyle name="Slog 1 5" xfId="6959" xr:uid="{00000000-0005-0000-0000-00002F1B0000}"/>
    <cellStyle name="Slog 1 6" xfId="6960" xr:uid="{00000000-0005-0000-0000-0000301B0000}"/>
    <cellStyle name="Slog 1 7" xfId="6961" xr:uid="{00000000-0005-0000-0000-0000311B0000}"/>
    <cellStyle name="Slog 1 8" xfId="11499" xr:uid="{D935EC1B-DB95-4C24-819C-A0D342D2DDC7}"/>
    <cellStyle name="Slog JB 10" xfId="6962" xr:uid="{00000000-0005-0000-0000-0000321B0000}"/>
    <cellStyle name="specstores" xfId="6963" xr:uid="{00000000-0005-0000-0000-0000331B0000}"/>
    <cellStyle name="specstores 10" xfId="6964" xr:uid="{00000000-0005-0000-0000-0000341B0000}"/>
    <cellStyle name="specstores 10 2" xfId="11504" xr:uid="{75E8EA85-5A40-4F82-82B2-43204FBD6C53}"/>
    <cellStyle name="specstores 11" xfId="11503" xr:uid="{7DB28830-FAD1-400D-A8FB-19A3137F8ACA}"/>
    <cellStyle name="specstores 2" xfId="6965" xr:uid="{00000000-0005-0000-0000-0000351B0000}"/>
    <cellStyle name="specstores 2 2" xfId="6966" xr:uid="{00000000-0005-0000-0000-0000361B0000}"/>
    <cellStyle name="specstores 2 2 2" xfId="11506" xr:uid="{6A4BD776-B9CC-45E4-B422-4B5148540B59}"/>
    <cellStyle name="specstores 2 3" xfId="6967" xr:uid="{00000000-0005-0000-0000-0000371B0000}"/>
    <cellStyle name="specstores 2 3 2" xfId="11507" xr:uid="{4E3CE359-FED2-492C-ABE1-C12A8F724101}"/>
    <cellStyle name="specstores 2 4" xfId="11505" xr:uid="{63BD836A-38FE-440C-8B5C-17A2B8CA656E}"/>
    <cellStyle name="specstores 2_H1.11" xfId="6968" xr:uid="{00000000-0005-0000-0000-0000381B0000}"/>
    <cellStyle name="specstores 3" xfId="6969" xr:uid="{00000000-0005-0000-0000-0000391B0000}"/>
    <cellStyle name="specstores 3 2" xfId="11508" xr:uid="{F0239C61-4BCB-4B0C-AEFA-08C06F47223D}"/>
    <cellStyle name="specstores 4" xfId="6970" xr:uid="{00000000-0005-0000-0000-00003A1B0000}"/>
    <cellStyle name="specstores 4 2" xfId="11509" xr:uid="{FEE7517E-A50E-48BE-834B-96B669195376}"/>
    <cellStyle name="specstores 5" xfId="6971" xr:uid="{00000000-0005-0000-0000-00003B1B0000}"/>
    <cellStyle name="specstores 5 2" xfId="11510" xr:uid="{3B6A5FB3-6F45-42D5-9919-E1162F432E30}"/>
    <cellStyle name="specstores 6" xfId="6972" xr:uid="{00000000-0005-0000-0000-00003C1B0000}"/>
    <cellStyle name="specstores 6 2" xfId="11511" xr:uid="{20357BDA-2038-4EA1-A2D7-53629A26004C}"/>
    <cellStyle name="specstores 7" xfId="6973" xr:uid="{00000000-0005-0000-0000-00003D1B0000}"/>
    <cellStyle name="specstores 7 2" xfId="11512" xr:uid="{AC8D200F-D434-4495-8C30-A5A7E9274FF9}"/>
    <cellStyle name="specstores 8" xfId="6974" xr:uid="{00000000-0005-0000-0000-00003E1B0000}"/>
    <cellStyle name="specstores 8 2" xfId="11513" xr:uid="{8FFD6CCD-B278-4F42-AD71-E388ACE0F484}"/>
    <cellStyle name="specstores 9" xfId="6975" xr:uid="{00000000-0005-0000-0000-00003F1B0000}"/>
    <cellStyle name="specstores 9 2" xfId="11514" xr:uid="{0FED33A9-DF52-459E-801C-7E62370814E9}"/>
    <cellStyle name="specstores_H1.11" xfId="6976" xr:uid="{00000000-0005-0000-0000-0000401B0000}"/>
    <cellStyle name="Standard 2" xfId="6977" xr:uid="{00000000-0005-0000-0000-0000411B0000}"/>
    <cellStyle name="Standard 2 2" xfId="6978" xr:uid="{00000000-0005-0000-0000-0000421B0000}"/>
    <cellStyle name="Standard 2 2 2" xfId="11516" xr:uid="{958BF2AA-B4D9-4FB4-B709-4BC88761B4B3}"/>
    <cellStyle name="Standard 2 3" xfId="6979" xr:uid="{00000000-0005-0000-0000-0000431B0000}"/>
    <cellStyle name="Standard 2 3 2" xfId="11517" xr:uid="{CD3CE8DE-925A-44A8-BBC2-200995B258E2}"/>
    <cellStyle name="Standard 2 4" xfId="6980" xr:uid="{00000000-0005-0000-0000-0000441B0000}"/>
    <cellStyle name="Standard 2 4 2" xfId="11518" xr:uid="{028B579A-2B20-4D18-8CC1-DB382443C2D2}"/>
    <cellStyle name="Standard 2 5" xfId="6981" xr:uid="{00000000-0005-0000-0000-0000451B0000}"/>
    <cellStyle name="Standard 2 6" xfId="11515" xr:uid="{23008E84-0ABE-471D-ACD9-59E8943AB551}"/>
    <cellStyle name="Standard 3" xfId="6982" xr:uid="{00000000-0005-0000-0000-0000461B0000}"/>
    <cellStyle name="Standard 3 2" xfId="11519" xr:uid="{7011BE4C-0FBB-404E-90F4-1DFEEAB27389}"/>
    <cellStyle name="Standard 5" xfId="6983" xr:uid="{00000000-0005-0000-0000-0000471B0000}"/>
    <cellStyle name="Standard 5 2" xfId="11520" xr:uid="{714238EB-1E94-4B84-92CA-F80F86F08D21}"/>
    <cellStyle name="Standard_Accessories" xfId="6984" xr:uid="{00000000-0005-0000-0000-0000481B0000}"/>
    <cellStyle name="Style 1" xfId="6985" xr:uid="{00000000-0005-0000-0000-0000491B0000}"/>
    <cellStyle name="Style 1 2" xfId="6986" xr:uid="{00000000-0005-0000-0000-00004A1B0000}"/>
    <cellStyle name="Style 1 3" xfId="6987" xr:uid="{00000000-0005-0000-0000-00004B1B0000}"/>
    <cellStyle name="Style 1 4" xfId="6988" xr:uid="{00000000-0005-0000-0000-00004C1B0000}"/>
    <cellStyle name="Style 1 5" xfId="6989" xr:uid="{00000000-0005-0000-0000-00004D1B0000}"/>
    <cellStyle name="Style 1 6" xfId="11521" xr:uid="{28CA3B88-83CE-4C5C-BB14-0893C1E64944}"/>
    <cellStyle name="Subtotal" xfId="6990" xr:uid="{00000000-0005-0000-0000-00004E1B0000}"/>
    <cellStyle name="Subtotal 2" xfId="6991" xr:uid="{00000000-0005-0000-0000-00004F1B0000}"/>
    <cellStyle name="Subtotal 2 2" xfId="6992" xr:uid="{00000000-0005-0000-0000-0000501B0000}"/>
    <cellStyle name="Subtotal 2 2 2" xfId="11524" xr:uid="{DA091EFD-35D9-4F6D-9FA6-84EEE06D0EF2}"/>
    <cellStyle name="Subtotal 2 3" xfId="11523" xr:uid="{2D380A56-3D52-4C0E-A799-D73B8E5776B3}"/>
    <cellStyle name="Subtotal 3" xfId="6993" xr:uid="{00000000-0005-0000-0000-0000511B0000}"/>
    <cellStyle name="Subtotal 3 2" xfId="6994" xr:uid="{00000000-0005-0000-0000-0000521B0000}"/>
    <cellStyle name="Subtotal 3 2 2" xfId="11526" xr:uid="{981862F2-BB47-4294-8A56-5D01A5386CD7}"/>
    <cellStyle name="Subtotal 3 3" xfId="11525" xr:uid="{B1C4A7F2-BCBC-4590-9ECC-0777C7B601AC}"/>
    <cellStyle name="Subtotal 4" xfId="6995" xr:uid="{00000000-0005-0000-0000-0000531B0000}"/>
    <cellStyle name="Subtotal 4 2" xfId="11527" xr:uid="{EB5124DC-306F-4281-8D4B-F02477018D39}"/>
    <cellStyle name="Subtotal 5" xfId="11522" xr:uid="{F700B1C0-E290-4A21-9CA5-FFBE4CAB5DD3}"/>
    <cellStyle name="Subtotal_H1.11" xfId="6996" xr:uid="{00000000-0005-0000-0000-0000541B0000}"/>
    <cellStyle name="TableStyleLight1" xfId="6997" xr:uid="{00000000-0005-0000-0000-0000551B0000}"/>
    <cellStyle name="TableStyleLight1 2" xfId="6998" xr:uid="{00000000-0005-0000-0000-0000561B0000}"/>
    <cellStyle name="TableStyleLight1 2 2" xfId="6999" xr:uid="{00000000-0005-0000-0000-0000571B0000}"/>
    <cellStyle name="TableStyleLight1 3" xfId="7000" xr:uid="{00000000-0005-0000-0000-0000581B0000}"/>
    <cellStyle name="TableStyleLight1 4" xfId="7001" xr:uid="{00000000-0005-0000-0000-0000591B0000}"/>
    <cellStyle name="TableStyleLight1 5" xfId="11590" xr:uid="{C45BB6F8-BF87-43DB-9C65-377F2F9A6F94}"/>
    <cellStyle name="Title 1" xfId="7002" xr:uid="{00000000-0005-0000-0000-00005A1B0000}"/>
    <cellStyle name="Title 1 1" xfId="7003" xr:uid="{00000000-0005-0000-0000-00005B1B0000}"/>
    <cellStyle name="Title 1 2" xfId="7004" xr:uid="{00000000-0005-0000-0000-00005C1B0000}"/>
    <cellStyle name="Title 1 3" xfId="7005" xr:uid="{00000000-0005-0000-0000-00005D1B0000}"/>
    <cellStyle name="Title 1 3 2" xfId="7006" xr:uid="{00000000-0005-0000-0000-00005E1B0000}"/>
    <cellStyle name="Title 10" xfId="7007" xr:uid="{00000000-0005-0000-0000-00005F1B0000}"/>
    <cellStyle name="Title 11" xfId="7008" xr:uid="{00000000-0005-0000-0000-0000601B0000}"/>
    <cellStyle name="Title 12" xfId="7009" xr:uid="{00000000-0005-0000-0000-0000611B0000}"/>
    <cellStyle name="Title 13" xfId="7010" xr:uid="{00000000-0005-0000-0000-0000621B0000}"/>
    <cellStyle name="Title 2" xfId="7011" xr:uid="{00000000-0005-0000-0000-0000631B0000}"/>
    <cellStyle name="Title 2 1" xfId="7012" xr:uid="{00000000-0005-0000-0000-0000641B0000}"/>
    <cellStyle name="Title 2 2" xfId="7013" xr:uid="{00000000-0005-0000-0000-0000651B0000}"/>
    <cellStyle name="Title 2 2 2" xfId="7014" xr:uid="{00000000-0005-0000-0000-0000661B0000}"/>
    <cellStyle name="Title 2 2 3" xfId="11529" xr:uid="{A9568E5B-A44E-4BD7-957B-360B5EB0FBFA}"/>
    <cellStyle name="Title 2 3" xfId="7015" xr:uid="{00000000-0005-0000-0000-0000671B0000}"/>
    <cellStyle name="Title 2 3 2" xfId="7016" xr:uid="{00000000-0005-0000-0000-0000681B0000}"/>
    <cellStyle name="Title 2 3 3" xfId="7017" xr:uid="{00000000-0005-0000-0000-0000691B0000}"/>
    <cellStyle name="Title 2 3 4" xfId="11530" xr:uid="{8A61F9B6-18E4-4DCA-9D14-DCCBC4441C15}"/>
    <cellStyle name="Title 2 4" xfId="7018" xr:uid="{00000000-0005-0000-0000-00006A1B0000}"/>
    <cellStyle name="Title 2 5" xfId="7019" xr:uid="{00000000-0005-0000-0000-00006B1B0000}"/>
    <cellStyle name="Title 2 6" xfId="11528" xr:uid="{CA64F248-B159-4F0C-A146-E782733420FF}"/>
    <cellStyle name="Title 2_H1.11" xfId="7020" xr:uid="{00000000-0005-0000-0000-00006C1B0000}"/>
    <cellStyle name="Title 3" xfId="7021" xr:uid="{00000000-0005-0000-0000-00006D1B0000}"/>
    <cellStyle name="Title 3 1" xfId="7022" xr:uid="{00000000-0005-0000-0000-00006E1B0000}"/>
    <cellStyle name="Title 3 2" xfId="7023" xr:uid="{00000000-0005-0000-0000-00006F1B0000}"/>
    <cellStyle name="Title 3 3" xfId="7024" xr:uid="{00000000-0005-0000-0000-0000701B0000}"/>
    <cellStyle name="Title 3 3 2" xfId="7025" xr:uid="{00000000-0005-0000-0000-0000711B0000}"/>
    <cellStyle name="Title 3 4" xfId="7026" xr:uid="{00000000-0005-0000-0000-0000721B0000}"/>
    <cellStyle name="Title 3 5" xfId="11531" xr:uid="{DBB6AEBA-7781-4340-B6E5-5060F7F99A84}"/>
    <cellStyle name="Title 4" xfId="7027" xr:uid="{00000000-0005-0000-0000-0000731B0000}"/>
    <cellStyle name="Title 4 1" xfId="7028" xr:uid="{00000000-0005-0000-0000-0000741B0000}"/>
    <cellStyle name="Title 4 2" xfId="7029" xr:uid="{00000000-0005-0000-0000-0000751B0000}"/>
    <cellStyle name="Title 4 3" xfId="7030" xr:uid="{00000000-0005-0000-0000-0000761B0000}"/>
    <cellStyle name="Title 4 3 2" xfId="7031" xr:uid="{00000000-0005-0000-0000-0000771B0000}"/>
    <cellStyle name="Title 4 4" xfId="7032" xr:uid="{00000000-0005-0000-0000-0000781B0000}"/>
    <cellStyle name="Title 4 5" xfId="11532" xr:uid="{D88B38A7-BB0C-4B2D-A578-0B26332745AB}"/>
    <cellStyle name="Title 5" xfId="7033" xr:uid="{00000000-0005-0000-0000-0000791B0000}"/>
    <cellStyle name="Title 5 1" xfId="7034" xr:uid="{00000000-0005-0000-0000-00007A1B0000}"/>
    <cellStyle name="Title 5 2" xfId="7035" xr:uid="{00000000-0005-0000-0000-00007B1B0000}"/>
    <cellStyle name="Title 5 3" xfId="7036" xr:uid="{00000000-0005-0000-0000-00007C1B0000}"/>
    <cellStyle name="Title 5 3 2" xfId="7037" xr:uid="{00000000-0005-0000-0000-00007D1B0000}"/>
    <cellStyle name="Title 5 4" xfId="7038" xr:uid="{00000000-0005-0000-0000-00007E1B0000}"/>
    <cellStyle name="Title 5 5" xfId="11533" xr:uid="{42476C67-F6E0-49F2-949D-530CF96A8159}"/>
    <cellStyle name="Title 6" xfId="7039" xr:uid="{00000000-0005-0000-0000-00007F1B0000}"/>
    <cellStyle name="Title 6 1" xfId="7040" xr:uid="{00000000-0005-0000-0000-0000801B0000}"/>
    <cellStyle name="Title 6 2" xfId="7041" xr:uid="{00000000-0005-0000-0000-0000811B0000}"/>
    <cellStyle name="Title 6 3" xfId="7042" xr:uid="{00000000-0005-0000-0000-0000821B0000}"/>
    <cellStyle name="Title 6 3 2" xfId="7043" xr:uid="{00000000-0005-0000-0000-0000831B0000}"/>
    <cellStyle name="Title 6 4" xfId="7044" xr:uid="{00000000-0005-0000-0000-0000841B0000}"/>
    <cellStyle name="Title 6 5" xfId="11534" xr:uid="{1595AC93-74CE-4CCE-A0C8-B0E4942C5B9A}"/>
    <cellStyle name="Title 7" xfId="7045" xr:uid="{00000000-0005-0000-0000-0000851B0000}"/>
    <cellStyle name="Title 7 1" xfId="7046" xr:uid="{00000000-0005-0000-0000-0000861B0000}"/>
    <cellStyle name="Title 7 2" xfId="7047" xr:uid="{00000000-0005-0000-0000-0000871B0000}"/>
    <cellStyle name="Title 8" xfId="7048" xr:uid="{00000000-0005-0000-0000-0000881B0000}"/>
    <cellStyle name="Title 8 1" xfId="7049" xr:uid="{00000000-0005-0000-0000-0000891B0000}"/>
    <cellStyle name="Title 8 2" xfId="7050" xr:uid="{00000000-0005-0000-0000-00008A1B0000}"/>
    <cellStyle name="Title 9" xfId="7051" xr:uid="{00000000-0005-0000-0000-00008B1B0000}"/>
    <cellStyle name="Title 9 1" xfId="7052" xr:uid="{00000000-0005-0000-0000-00008C1B0000}"/>
    <cellStyle name="Title 9 2" xfId="7053" xr:uid="{00000000-0005-0000-0000-00008D1B0000}"/>
    <cellStyle name="Total 1" xfId="7054" xr:uid="{00000000-0005-0000-0000-00008E1B0000}"/>
    <cellStyle name="Total 1 1" xfId="7055" xr:uid="{00000000-0005-0000-0000-00008F1B0000}"/>
    <cellStyle name="Total 1 1 2" xfId="7056" xr:uid="{00000000-0005-0000-0000-0000901B0000}"/>
    <cellStyle name="Total 1 1 3" xfId="7057" xr:uid="{00000000-0005-0000-0000-0000911B0000}"/>
    <cellStyle name="Total 1 2" xfId="7058" xr:uid="{00000000-0005-0000-0000-0000921B0000}"/>
    <cellStyle name="Total 1 2 2" xfId="7059" xr:uid="{00000000-0005-0000-0000-0000931B0000}"/>
    <cellStyle name="Total 1 2 3" xfId="7060" xr:uid="{00000000-0005-0000-0000-0000941B0000}"/>
    <cellStyle name="Total 1 3" xfId="7061" xr:uid="{00000000-0005-0000-0000-0000951B0000}"/>
    <cellStyle name="Total 1 3 2" xfId="7062" xr:uid="{00000000-0005-0000-0000-0000961B0000}"/>
    <cellStyle name="Total 1 3 3" xfId="7063" xr:uid="{00000000-0005-0000-0000-0000971B0000}"/>
    <cellStyle name="Total 1 4" xfId="7064" xr:uid="{00000000-0005-0000-0000-0000981B0000}"/>
    <cellStyle name="Total 1 5" xfId="7065" xr:uid="{00000000-0005-0000-0000-0000991B0000}"/>
    <cellStyle name="Total 10" xfId="7066" xr:uid="{00000000-0005-0000-0000-00009A1B0000}"/>
    <cellStyle name="Total 10 2" xfId="7067" xr:uid="{00000000-0005-0000-0000-00009B1B0000}"/>
    <cellStyle name="Total 10 3" xfId="7068" xr:uid="{00000000-0005-0000-0000-00009C1B0000}"/>
    <cellStyle name="Total 11" xfId="7069" xr:uid="{00000000-0005-0000-0000-00009D1B0000}"/>
    <cellStyle name="Total 11 2" xfId="7070" xr:uid="{00000000-0005-0000-0000-00009E1B0000}"/>
    <cellStyle name="Total 11 3" xfId="7071" xr:uid="{00000000-0005-0000-0000-00009F1B0000}"/>
    <cellStyle name="Total 12" xfId="7072" xr:uid="{00000000-0005-0000-0000-0000A01B0000}"/>
    <cellStyle name="Total 12 2" xfId="7073" xr:uid="{00000000-0005-0000-0000-0000A11B0000}"/>
    <cellStyle name="Total 12 3" xfId="7074" xr:uid="{00000000-0005-0000-0000-0000A21B0000}"/>
    <cellStyle name="Total 13" xfId="7075" xr:uid="{00000000-0005-0000-0000-0000A31B0000}"/>
    <cellStyle name="Total 13 2" xfId="7076" xr:uid="{00000000-0005-0000-0000-0000A41B0000}"/>
    <cellStyle name="Total 13 3" xfId="7077" xr:uid="{00000000-0005-0000-0000-0000A51B0000}"/>
    <cellStyle name="Total 14" xfId="7078" xr:uid="{00000000-0005-0000-0000-0000A61B0000}"/>
    <cellStyle name="Total 14 2" xfId="7079" xr:uid="{00000000-0005-0000-0000-0000A71B0000}"/>
    <cellStyle name="Total 15" xfId="7080" xr:uid="{00000000-0005-0000-0000-0000A81B0000}"/>
    <cellStyle name="Total 2" xfId="7081" xr:uid="{00000000-0005-0000-0000-0000A91B0000}"/>
    <cellStyle name="Total 2 1" xfId="7082" xr:uid="{00000000-0005-0000-0000-0000AA1B0000}"/>
    <cellStyle name="Total 2 1 2" xfId="7083" xr:uid="{00000000-0005-0000-0000-0000AB1B0000}"/>
    <cellStyle name="Total 2 1 3" xfId="7084" xr:uid="{00000000-0005-0000-0000-0000AC1B0000}"/>
    <cellStyle name="Total 2 2" xfId="7085" xr:uid="{00000000-0005-0000-0000-0000AD1B0000}"/>
    <cellStyle name="Total 2 2 2" xfId="7086" xr:uid="{00000000-0005-0000-0000-0000AE1B0000}"/>
    <cellStyle name="Total 2 2 3" xfId="7087" xr:uid="{00000000-0005-0000-0000-0000AF1B0000}"/>
    <cellStyle name="Total 2 2 4" xfId="7088" xr:uid="{00000000-0005-0000-0000-0000B01B0000}"/>
    <cellStyle name="Total 2 2 5" xfId="11536" xr:uid="{AE2C3F07-7830-4C1B-B267-33A504CC073F}"/>
    <cellStyle name="Total 2 3" xfId="7089" xr:uid="{00000000-0005-0000-0000-0000B11B0000}"/>
    <cellStyle name="Total 2 3 2" xfId="7090" xr:uid="{00000000-0005-0000-0000-0000B21B0000}"/>
    <cellStyle name="Total 2 3 3" xfId="7091" xr:uid="{00000000-0005-0000-0000-0000B31B0000}"/>
    <cellStyle name="Total 2 3 4" xfId="7092" xr:uid="{00000000-0005-0000-0000-0000B41B0000}"/>
    <cellStyle name="Total 2 3 5" xfId="11537" xr:uid="{909EB228-0A7A-4084-896B-FFFD9E933E93}"/>
    <cellStyle name="Total 2 4" xfId="7093" xr:uid="{00000000-0005-0000-0000-0000B51B0000}"/>
    <cellStyle name="Total 2 5" xfId="7094" xr:uid="{00000000-0005-0000-0000-0000B61B0000}"/>
    <cellStyle name="Total 2 6" xfId="7095" xr:uid="{00000000-0005-0000-0000-0000B71B0000}"/>
    <cellStyle name="Total 2 7" xfId="7096" xr:uid="{00000000-0005-0000-0000-0000B81B0000}"/>
    <cellStyle name="Total 2 8" xfId="7097" xr:uid="{00000000-0005-0000-0000-0000B91B0000}"/>
    <cellStyle name="Total 2 9" xfId="11535" xr:uid="{6523F6E0-7465-4512-82F3-8A7ED9622E80}"/>
    <cellStyle name="Total 2_H1.11" xfId="7098" xr:uid="{00000000-0005-0000-0000-0000BA1B0000}"/>
    <cellStyle name="Total 3" xfId="7099" xr:uid="{00000000-0005-0000-0000-0000BB1B0000}"/>
    <cellStyle name="Total 3 1" xfId="7100" xr:uid="{00000000-0005-0000-0000-0000BC1B0000}"/>
    <cellStyle name="Total 3 1 2" xfId="7101" xr:uid="{00000000-0005-0000-0000-0000BD1B0000}"/>
    <cellStyle name="Total 3 1 3" xfId="7102" xr:uid="{00000000-0005-0000-0000-0000BE1B0000}"/>
    <cellStyle name="Total 3 2" xfId="7103" xr:uid="{00000000-0005-0000-0000-0000BF1B0000}"/>
    <cellStyle name="Total 3 2 2" xfId="7104" xr:uid="{00000000-0005-0000-0000-0000C01B0000}"/>
    <cellStyle name="Total 3 2 3" xfId="7105" xr:uid="{00000000-0005-0000-0000-0000C11B0000}"/>
    <cellStyle name="Total 3 3" xfId="7106" xr:uid="{00000000-0005-0000-0000-0000C21B0000}"/>
    <cellStyle name="Total 3 3 2" xfId="7107" xr:uid="{00000000-0005-0000-0000-0000C31B0000}"/>
    <cellStyle name="Total 3 3 3" xfId="7108" xr:uid="{00000000-0005-0000-0000-0000C41B0000}"/>
    <cellStyle name="Total 3 4" xfId="7109" xr:uid="{00000000-0005-0000-0000-0000C51B0000}"/>
    <cellStyle name="Total 3 5" xfId="7110" xr:uid="{00000000-0005-0000-0000-0000C61B0000}"/>
    <cellStyle name="Total 3 6" xfId="7111" xr:uid="{00000000-0005-0000-0000-0000C71B0000}"/>
    <cellStyle name="Total 3 7" xfId="11538" xr:uid="{7EF38C30-0776-4EE1-9737-1733E700FA14}"/>
    <cellStyle name="Total 4" xfId="7112" xr:uid="{00000000-0005-0000-0000-0000C81B0000}"/>
    <cellStyle name="Total 4 1" xfId="7113" xr:uid="{00000000-0005-0000-0000-0000C91B0000}"/>
    <cellStyle name="Total 4 1 2" xfId="7114" xr:uid="{00000000-0005-0000-0000-0000CA1B0000}"/>
    <cellStyle name="Total 4 1 3" xfId="7115" xr:uid="{00000000-0005-0000-0000-0000CB1B0000}"/>
    <cellStyle name="Total 4 2" xfId="7116" xr:uid="{00000000-0005-0000-0000-0000CC1B0000}"/>
    <cellStyle name="Total 4 2 2" xfId="7117" xr:uid="{00000000-0005-0000-0000-0000CD1B0000}"/>
    <cellStyle name="Total 4 2 3" xfId="7118" xr:uid="{00000000-0005-0000-0000-0000CE1B0000}"/>
    <cellStyle name="Total 4 3" xfId="7119" xr:uid="{00000000-0005-0000-0000-0000CF1B0000}"/>
    <cellStyle name="Total 4 3 2" xfId="7120" xr:uid="{00000000-0005-0000-0000-0000D01B0000}"/>
    <cellStyle name="Total 4 3 3" xfId="7121" xr:uid="{00000000-0005-0000-0000-0000D11B0000}"/>
    <cellStyle name="Total 4 4" xfId="7122" xr:uid="{00000000-0005-0000-0000-0000D21B0000}"/>
    <cellStyle name="Total 4 5" xfId="7123" xr:uid="{00000000-0005-0000-0000-0000D31B0000}"/>
    <cellStyle name="Total 4 6" xfId="7124" xr:uid="{00000000-0005-0000-0000-0000D41B0000}"/>
    <cellStyle name="Total 4 7" xfId="11539" xr:uid="{DEEB4B63-8EDE-4157-8D3A-CCDDA42A64B7}"/>
    <cellStyle name="Total 5" xfId="7125" xr:uid="{00000000-0005-0000-0000-0000D51B0000}"/>
    <cellStyle name="Total 5 1" xfId="7126" xr:uid="{00000000-0005-0000-0000-0000D61B0000}"/>
    <cellStyle name="Total 5 1 2" xfId="7127" xr:uid="{00000000-0005-0000-0000-0000D71B0000}"/>
    <cellStyle name="Total 5 1 3" xfId="7128" xr:uid="{00000000-0005-0000-0000-0000D81B0000}"/>
    <cellStyle name="Total 5 2" xfId="7129" xr:uid="{00000000-0005-0000-0000-0000D91B0000}"/>
    <cellStyle name="Total 5 2 2" xfId="7130" xr:uid="{00000000-0005-0000-0000-0000DA1B0000}"/>
    <cellStyle name="Total 5 2 3" xfId="7131" xr:uid="{00000000-0005-0000-0000-0000DB1B0000}"/>
    <cellStyle name="Total 5 3" xfId="7132" xr:uid="{00000000-0005-0000-0000-0000DC1B0000}"/>
    <cellStyle name="Total 5 3 2" xfId="7133" xr:uid="{00000000-0005-0000-0000-0000DD1B0000}"/>
    <cellStyle name="Total 5 3 3" xfId="7134" xr:uid="{00000000-0005-0000-0000-0000DE1B0000}"/>
    <cellStyle name="Total 5 4" xfId="7135" xr:uid="{00000000-0005-0000-0000-0000DF1B0000}"/>
    <cellStyle name="Total 5 5" xfId="7136" xr:uid="{00000000-0005-0000-0000-0000E01B0000}"/>
    <cellStyle name="Total 5 6" xfId="7137" xr:uid="{00000000-0005-0000-0000-0000E11B0000}"/>
    <cellStyle name="Total 5 7" xfId="11540" xr:uid="{E0B5A9BC-CE33-4671-9BA0-D539E4EC7FDE}"/>
    <cellStyle name="Total 6" xfId="7138" xr:uid="{00000000-0005-0000-0000-0000E21B0000}"/>
    <cellStyle name="Total 6 1" xfId="7139" xr:uid="{00000000-0005-0000-0000-0000E31B0000}"/>
    <cellStyle name="Total 6 1 2" xfId="7140" xr:uid="{00000000-0005-0000-0000-0000E41B0000}"/>
    <cellStyle name="Total 6 1 3" xfId="7141" xr:uid="{00000000-0005-0000-0000-0000E51B0000}"/>
    <cellStyle name="Total 6 2" xfId="7142" xr:uid="{00000000-0005-0000-0000-0000E61B0000}"/>
    <cellStyle name="Total 6 2 2" xfId="7143" xr:uid="{00000000-0005-0000-0000-0000E71B0000}"/>
    <cellStyle name="Total 6 2 3" xfId="7144" xr:uid="{00000000-0005-0000-0000-0000E81B0000}"/>
    <cellStyle name="Total 6 3" xfId="7145" xr:uid="{00000000-0005-0000-0000-0000E91B0000}"/>
    <cellStyle name="Total 6 3 2" xfId="7146" xr:uid="{00000000-0005-0000-0000-0000EA1B0000}"/>
    <cellStyle name="Total 6 3 3" xfId="7147" xr:uid="{00000000-0005-0000-0000-0000EB1B0000}"/>
    <cellStyle name="Total 6 4" xfId="7148" xr:uid="{00000000-0005-0000-0000-0000EC1B0000}"/>
    <cellStyle name="Total 6 5" xfId="7149" xr:uid="{00000000-0005-0000-0000-0000ED1B0000}"/>
    <cellStyle name="Total 6 6" xfId="7150" xr:uid="{00000000-0005-0000-0000-0000EE1B0000}"/>
    <cellStyle name="Total 6 7" xfId="11541" xr:uid="{91A806E7-3929-46C0-97C3-EEB78D42CBC4}"/>
    <cellStyle name="Total 7" xfId="7151" xr:uid="{00000000-0005-0000-0000-0000EF1B0000}"/>
    <cellStyle name="Total 7 1" xfId="7152" xr:uid="{00000000-0005-0000-0000-0000F01B0000}"/>
    <cellStyle name="Total 7 1 2" xfId="7153" xr:uid="{00000000-0005-0000-0000-0000F11B0000}"/>
    <cellStyle name="Total 7 1 3" xfId="7154" xr:uid="{00000000-0005-0000-0000-0000F21B0000}"/>
    <cellStyle name="Total 7 2" xfId="7155" xr:uid="{00000000-0005-0000-0000-0000F31B0000}"/>
    <cellStyle name="Total 7 2 2" xfId="7156" xr:uid="{00000000-0005-0000-0000-0000F41B0000}"/>
    <cellStyle name="Total 7 2 3" xfId="7157" xr:uid="{00000000-0005-0000-0000-0000F51B0000}"/>
    <cellStyle name="Total 7 3" xfId="7158" xr:uid="{00000000-0005-0000-0000-0000F61B0000}"/>
    <cellStyle name="Total 7 3 2" xfId="7159" xr:uid="{00000000-0005-0000-0000-0000F71B0000}"/>
    <cellStyle name="Total 7 3 3" xfId="7160" xr:uid="{00000000-0005-0000-0000-0000F81B0000}"/>
    <cellStyle name="Total 7 4" xfId="7161" xr:uid="{00000000-0005-0000-0000-0000F91B0000}"/>
    <cellStyle name="Total 7 4 2" xfId="7162" xr:uid="{00000000-0005-0000-0000-0000FA1B0000}"/>
    <cellStyle name="Total 7 5" xfId="7163" xr:uid="{00000000-0005-0000-0000-0000FB1B0000}"/>
    <cellStyle name="Total 7 6" xfId="7164" xr:uid="{00000000-0005-0000-0000-0000FC1B0000}"/>
    <cellStyle name="Total 8" xfId="7165" xr:uid="{00000000-0005-0000-0000-0000FD1B0000}"/>
    <cellStyle name="Total 8 1" xfId="7166" xr:uid="{00000000-0005-0000-0000-0000FE1B0000}"/>
    <cellStyle name="Total 8 1 2" xfId="7167" xr:uid="{00000000-0005-0000-0000-0000FF1B0000}"/>
    <cellStyle name="Total 8 1 3" xfId="7168" xr:uid="{00000000-0005-0000-0000-0000001C0000}"/>
    <cellStyle name="Total 8 2" xfId="7169" xr:uid="{00000000-0005-0000-0000-0000011C0000}"/>
    <cellStyle name="Total 8 2 2" xfId="7170" xr:uid="{00000000-0005-0000-0000-0000021C0000}"/>
    <cellStyle name="Total 8 2 3" xfId="7171" xr:uid="{00000000-0005-0000-0000-0000031C0000}"/>
    <cellStyle name="Total 8 3" xfId="7172" xr:uid="{00000000-0005-0000-0000-0000041C0000}"/>
    <cellStyle name="Total 8 3 2" xfId="7173" xr:uid="{00000000-0005-0000-0000-0000051C0000}"/>
    <cellStyle name="Total 8 4" xfId="7174" xr:uid="{00000000-0005-0000-0000-0000061C0000}"/>
    <cellStyle name="Total 8 5" xfId="7175" xr:uid="{00000000-0005-0000-0000-0000071C0000}"/>
    <cellStyle name="Total 9" xfId="7176" xr:uid="{00000000-0005-0000-0000-0000081C0000}"/>
    <cellStyle name="Total 9 1" xfId="7177" xr:uid="{00000000-0005-0000-0000-0000091C0000}"/>
    <cellStyle name="Total 9 1 2" xfId="7178" xr:uid="{00000000-0005-0000-0000-00000A1C0000}"/>
    <cellStyle name="Total 9 1 3" xfId="7179" xr:uid="{00000000-0005-0000-0000-00000B1C0000}"/>
    <cellStyle name="Total 9 2" xfId="7180" xr:uid="{00000000-0005-0000-0000-00000C1C0000}"/>
    <cellStyle name="Total 9 2 2" xfId="7181" xr:uid="{00000000-0005-0000-0000-00000D1C0000}"/>
    <cellStyle name="Total 9 2 3" xfId="7182" xr:uid="{00000000-0005-0000-0000-00000E1C0000}"/>
    <cellStyle name="Total 9 3" xfId="7183" xr:uid="{00000000-0005-0000-0000-00000F1C0000}"/>
    <cellStyle name="Total 9 4" xfId="7184" xr:uid="{00000000-0005-0000-0000-0000101C0000}"/>
    <cellStyle name="Überschrift 1 2" xfId="7185" xr:uid="{00000000-0005-0000-0000-0000111C0000}"/>
    <cellStyle name="Überschrift 1 2 2" xfId="11542" xr:uid="{5E949CF5-097A-4678-9B0B-FA2C14F5693B}"/>
    <cellStyle name="Überschrift 1 3" xfId="7186" xr:uid="{00000000-0005-0000-0000-0000121C0000}"/>
    <cellStyle name="Überschrift 1 3 2" xfId="11543" xr:uid="{3696F6F4-FD2A-4DBC-824A-CD7D4F0D7D47}"/>
    <cellStyle name="Überschrift 2 2" xfId="7187" xr:uid="{00000000-0005-0000-0000-0000131C0000}"/>
    <cellStyle name="Überschrift 2 2 2" xfId="11544" xr:uid="{B92C5E54-1EE3-487C-8889-E9807AEB8A5E}"/>
    <cellStyle name="Überschrift 2 3" xfId="7188" xr:uid="{00000000-0005-0000-0000-0000141C0000}"/>
    <cellStyle name="Überschrift 2 3 2" xfId="11545" xr:uid="{D5223355-BE9F-43E1-8E56-15F8669D7C9C}"/>
    <cellStyle name="Überschrift 3 2" xfId="7189" xr:uid="{00000000-0005-0000-0000-0000151C0000}"/>
    <cellStyle name="Überschrift 3 2 2" xfId="11546" xr:uid="{56E476ED-B172-45B0-833F-D0568E298C17}"/>
    <cellStyle name="Überschrift 3 3" xfId="7190" xr:uid="{00000000-0005-0000-0000-0000161C0000}"/>
    <cellStyle name="Überschrift 3 3 2" xfId="11547" xr:uid="{23D0FED2-AB02-4182-BA7F-88B12D0F7FEE}"/>
    <cellStyle name="Überschrift 4 2" xfId="7191" xr:uid="{00000000-0005-0000-0000-0000171C0000}"/>
    <cellStyle name="Überschrift 4 2 2" xfId="11548" xr:uid="{942D230E-7341-4E87-A7F7-0561C6F6F5E2}"/>
    <cellStyle name="Überschrift 4 3" xfId="7192" xr:uid="{00000000-0005-0000-0000-0000181C0000}"/>
    <cellStyle name="Überschrift 4 3 2" xfId="11549" xr:uid="{8C43A78F-4590-4912-9815-C7EABE49836D}"/>
    <cellStyle name="Überschrift 5" xfId="7193" xr:uid="{00000000-0005-0000-0000-0000191C0000}"/>
    <cellStyle name="Überschrift 5 2" xfId="11550" xr:uid="{4817883A-C45B-42FA-82C7-E62B8F3DB124}"/>
    <cellStyle name="Überschrift 6" xfId="7194" xr:uid="{00000000-0005-0000-0000-00001A1C0000}"/>
    <cellStyle name="Überschrift 6 2" xfId="11551" xr:uid="{435139B2-2064-4BBC-8A54-ED724439EF88}"/>
    <cellStyle name="Valuta" xfId="11578" builtinId="4"/>
    <cellStyle name="Valuta (0)_RESULTS" xfId="7195" xr:uid="{00000000-0005-0000-0000-00001B1C0000}"/>
    <cellStyle name="Valuta 10 10" xfId="7196" xr:uid="{00000000-0005-0000-0000-00001C1C0000}"/>
    <cellStyle name="Valuta 10 2" xfId="7197" xr:uid="{00000000-0005-0000-0000-00001D1C0000}"/>
    <cellStyle name="Valuta 10 2 2" xfId="7198" xr:uid="{00000000-0005-0000-0000-00001E1C0000}"/>
    <cellStyle name="Valuta 10 2 3" xfId="7199" xr:uid="{00000000-0005-0000-0000-00001F1C0000}"/>
    <cellStyle name="Valuta 10 2 3 2" xfId="7200" xr:uid="{00000000-0005-0000-0000-0000201C0000}"/>
    <cellStyle name="Valuta 10 2 4" xfId="7201" xr:uid="{00000000-0005-0000-0000-0000211C0000}"/>
    <cellStyle name="Valuta 10 2 5" xfId="7202" xr:uid="{00000000-0005-0000-0000-0000221C0000}"/>
    <cellStyle name="Valuta 10 2 5 2" xfId="7203" xr:uid="{00000000-0005-0000-0000-0000231C0000}"/>
    <cellStyle name="Valuta 10 2 6" xfId="7204" xr:uid="{00000000-0005-0000-0000-0000241C0000}"/>
    <cellStyle name="Valuta 10 2 7" xfId="7205" xr:uid="{00000000-0005-0000-0000-0000251C0000}"/>
    <cellStyle name="Valuta 10 3" xfId="7206" xr:uid="{00000000-0005-0000-0000-0000261C0000}"/>
    <cellStyle name="Valuta 10 3 2" xfId="7207" xr:uid="{00000000-0005-0000-0000-0000271C0000}"/>
    <cellStyle name="Valuta 10 3 3" xfId="7208" xr:uid="{00000000-0005-0000-0000-0000281C0000}"/>
    <cellStyle name="Valuta 10 3 3 2" xfId="7209" xr:uid="{00000000-0005-0000-0000-0000291C0000}"/>
    <cellStyle name="Valuta 10 3 4" xfId="7210" xr:uid="{00000000-0005-0000-0000-00002A1C0000}"/>
    <cellStyle name="Valuta 10 3 5" xfId="7211" xr:uid="{00000000-0005-0000-0000-00002B1C0000}"/>
    <cellStyle name="Valuta 10 3 5 2" xfId="7212" xr:uid="{00000000-0005-0000-0000-00002C1C0000}"/>
    <cellStyle name="Valuta 10 3 6" xfId="7213" xr:uid="{00000000-0005-0000-0000-00002D1C0000}"/>
    <cellStyle name="Valuta 10 3 7" xfId="7214" xr:uid="{00000000-0005-0000-0000-00002E1C0000}"/>
    <cellStyle name="Valuta 10 4" xfId="7215" xr:uid="{00000000-0005-0000-0000-00002F1C0000}"/>
    <cellStyle name="Valuta 10 4 2" xfId="7216" xr:uid="{00000000-0005-0000-0000-0000301C0000}"/>
    <cellStyle name="Valuta 10 4 3" xfId="7217" xr:uid="{00000000-0005-0000-0000-0000311C0000}"/>
    <cellStyle name="Valuta 10 4 4" xfId="7218" xr:uid="{00000000-0005-0000-0000-0000321C0000}"/>
    <cellStyle name="Valuta 10 4 5" xfId="7219" xr:uid="{00000000-0005-0000-0000-0000331C0000}"/>
    <cellStyle name="Valuta 10 5" xfId="7220" xr:uid="{00000000-0005-0000-0000-0000341C0000}"/>
    <cellStyle name="Valuta 10 5 2" xfId="7221" xr:uid="{00000000-0005-0000-0000-0000351C0000}"/>
    <cellStyle name="Valuta 10 6" xfId="7222" xr:uid="{00000000-0005-0000-0000-0000361C0000}"/>
    <cellStyle name="Valuta 10 7" xfId="7223" xr:uid="{00000000-0005-0000-0000-0000371C0000}"/>
    <cellStyle name="Valuta 10 7 2" xfId="7224" xr:uid="{00000000-0005-0000-0000-0000381C0000}"/>
    <cellStyle name="Valuta 10 8" xfId="7225" xr:uid="{00000000-0005-0000-0000-0000391C0000}"/>
    <cellStyle name="Valuta 10 9" xfId="7226" xr:uid="{00000000-0005-0000-0000-00003A1C0000}"/>
    <cellStyle name="Valuta 11 2" xfId="7227" xr:uid="{00000000-0005-0000-0000-00003B1C0000}"/>
    <cellStyle name="Valuta 11 2 2" xfId="7228" xr:uid="{00000000-0005-0000-0000-00003C1C0000}"/>
    <cellStyle name="Valuta 11 2 3" xfId="7229" xr:uid="{00000000-0005-0000-0000-00003D1C0000}"/>
    <cellStyle name="Valuta 11 2 3 2" xfId="7230" xr:uid="{00000000-0005-0000-0000-00003E1C0000}"/>
    <cellStyle name="Valuta 11 2 4" xfId="7231" xr:uid="{00000000-0005-0000-0000-00003F1C0000}"/>
    <cellStyle name="Valuta 11 2 5" xfId="7232" xr:uid="{00000000-0005-0000-0000-0000401C0000}"/>
    <cellStyle name="Valuta 11 2 5 2" xfId="7233" xr:uid="{00000000-0005-0000-0000-0000411C0000}"/>
    <cellStyle name="Valuta 11 2 6" xfId="7234" xr:uid="{00000000-0005-0000-0000-0000421C0000}"/>
    <cellStyle name="Valuta 11 2 7" xfId="7235" xr:uid="{00000000-0005-0000-0000-0000431C0000}"/>
    <cellStyle name="Valuta 11 3" xfId="7236" xr:uid="{00000000-0005-0000-0000-0000441C0000}"/>
    <cellStyle name="Valuta 11 3 2" xfId="7237" xr:uid="{00000000-0005-0000-0000-0000451C0000}"/>
    <cellStyle name="Valuta 11 3 3" xfId="7238" xr:uid="{00000000-0005-0000-0000-0000461C0000}"/>
    <cellStyle name="Valuta 11 3 3 2" xfId="7239" xr:uid="{00000000-0005-0000-0000-0000471C0000}"/>
    <cellStyle name="Valuta 11 3 4" xfId="7240" xr:uid="{00000000-0005-0000-0000-0000481C0000}"/>
    <cellStyle name="Valuta 11 3 5" xfId="7241" xr:uid="{00000000-0005-0000-0000-0000491C0000}"/>
    <cellStyle name="Valuta 11 3 5 2" xfId="7242" xr:uid="{00000000-0005-0000-0000-00004A1C0000}"/>
    <cellStyle name="Valuta 11 3 6" xfId="7243" xr:uid="{00000000-0005-0000-0000-00004B1C0000}"/>
    <cellStyle name="Valuta 11 3 7" xfId="7244" xr:uid="{00000000-0005-0000-0000-00004C1C0000}"/>
    <cellStyle name="Valuta 12 2" xfId="7245" xr:uid="{00000000-0005-0000-0000-00004D1C0000}"/>
    <cellStyle name="Valuta 12 2 2" xfId="7246" xr:uid="{00000000-0005-0000-0000-00004E1C0000}"/>
    <cellStyle name="Valuta 12 2 3" xfId="7247" xr:uid="{00000000-0005-0000-0000-00004F1C0000}"/>
    <cellStyle name="Valuta 12 2 3 2" xfId="7248" xr:uid="{00000000-0005-0000-0000-0000501C0000}"/>
    <cellStyle name="Valuta 12 2 4" xfId="7249" xr:uid="{00000000-0005-0000-0000-0000511C0000}"/>
    <cellStyle name="Valuta 12 2 5" xfId="7250" xr:uid="{00000000-0005-0000-0000-0000521C0000}"/>
    <cellStyle name="Valuta 12 2 5 2" xfId="7251" xr:uid="{00000000-0005-0000-0000-0000531C0000}"/>
    <cellStyle name="Valuta 12 2 6" xfId="7252" xr:uid="{00000000-0005-0000-0000-0000541C0000}"/>
    <cellStyle name="Valuta 12 2 7" xfId="7253" xr:uid="{00000000-0005-0000-0000-0000551C0000}"/>
    <cellStyle name="Valuta 12 3" xfId="7254" xr:uid="{00000000-0005-0000-0000-0000561C0000}"/>
    <cellStyle name="Valuta 12 3 2" xfId="7255" xr:uid="{00000000-0005-0000-0000-0000571C0000}"/>
    <cellStyle name="Valuta 12 3 3" xfId="7256" xr:uid="{00000000-0005-0000-0000-0000581C0000}"/>
    <cellStyle name="Valuta 12 3 3 2" xfId="7257" xr:uid="{00000000-0005-0000-0000-0000591C0000}"/>
    <cellStyle name="Valuta 12 3 4" xfId="7258" xr:uid="{00000000-0005-0000-0000-00005A1C0000}"/>
    <cellStyle name="Valuta 12 3 5" xfId="7259" xr:uid="{00000000-0005-0000-0000-00005B1C0000}"/>
    <cellStyle name="Valuta 12 3 5 2" xfId="7260" xr:uid="{00000000-0005-0000-0000-00005C1C0000}"/>
    <cellStyle name="Valuta 12 3 6" xfId="7261" xr:uid="{00000000-0005-0000-0000-00005D1C0000}"/>
    <cellStyle name="Valuta 12 3 7" xfId="7262" xr:uid="{00000000-0005-0000-0000-00005E1C0000}"/>
    <cellStyle name="Valuta 13 2" xfId="7263" xr:uid="{00000000-0005-0000-0000-00005F1C0000}"/>
    <cellStyle name="Valuta 13 2 2" xfId="7264" xr:uid="{00000000-0005-0000-0000-0000601C0000}"/>
    <cellStyle name="Valuta 13 2 3" xfId="7265" xr:uid="{00000000-0005-0000-0000-0000611C0000}"/>
    <cellStyle name="Valuta 13 2 3 2" xfId="7266" xr:uid="{00000000-0005-0000-0000-0000621C0000}"/>
    <cellStyle name="Valuta 13 2 4" xfId="7267" xr:uid="{00000000-0005-0000-0000-0000631C0000}"/>
    <cellStyle name="Valuta 13 2 5" xfId="7268" xr:uid="{00000000-0005-0000-0000-0000641C0000}"/>
    <cellStyle name="Valuta 13 2 5 2" xfId="7269" xr:uid="{00000000-0005-0000-0000-0000651C0000}"/>
    <cellStyle name="Valuta 13 2 6" xfId="7270" xr:uid="{00000000-0005-0000-0000-0000661C0000}"/>
    <cellStyle name="Valuta 13 2 7" xfId="7271" xr:uid="{00000000-0005-0000-0000-0000671C0000}"/>
    <cellStyle name="Valuta 13 3" xfId="7272" xr:uid="{00000000-0005-0000-0000-0000681C0000}"/>
    <cellStyle name="Valuta 13 3 2" xfId="7273" xr:uid="{00000000-0005-0000-0000-0000691C0000}"/>
    <cellStyle name="Valuta 13 3 3" xfId="7274" xr:uid="{00000000-0005-0000-0000-00006A1C0000}"/>
    <cellStyle name="Valuta 13 3 3 2" xfId="7275" xr:uid="{00000000-0005-0000-0000-00006B1C0000}"/>
    <cellStyle name="Valuta 13 3 4" xfId="7276" xr:uid="{00000000-0005-0000-0000-00006C1C0000}"/>
    <cellStyle name="Valuta 13 3 5" xfId="7277" xr:uid="{00000000-0005-0000-0000-00006D1C0000}"/>
    <cellStyle name="Valuta 13 3 5 2" xfId="7278" xr:uid="{00000000-0005-0000-0000-00006E1C0000}"/>
    <cellStyle name="Valuta 13 3 6" xfId="7279" xr:uid="{00000000-0005-0000-0000-00006F1C0000}"/>
    <cellStyle name="Valuta 13 3 7" xfId="7280" xr:uid="{00000000-0005-0000-0000-0000701C0000}"/>
    <cellStyle name="Valuta 15 2" xfId="7281" xr:uid="{00000000-0005-0000-0000-0000711C0000}"/>
    <cellStyle name="Valuta 15 2 2" xfId="7282" xr:uid="{00000000-0005-0000-0000-0000721C0000}"/>
    <cellStyle name="Valuta 15 2 3" xfId="7283" xr:uid="{00000000-0005-0000-0000-0000731C0000}"/>
    <cellStyle name="Valuta 15 2 4" xfId="7284" xr:uid="{00000000-0005-0000-0000-0000741C0000}"/>
    <cellStyle name="Valuta 15 2 5" xfId="7285" xr:uid="{00000000-0005-0000-0000-0000751C0000}"/>
    <cellStyle name="Valuta 15 2 6" xfId="7286" xr:uid="{00000000-0005-0000-0000-0000761C0000}"/>
    <cellStyle name="Valuta 15 3" xfId="7287" xr:uid="{00000000-0005-0000-0000-0000771C0000}"/>
    <cellStyle name="Valuta 15 3 2" xfId="7288" xr:uid="{00000000-0005-0000-0000-0000781C0000}"/>
    <cellStyle name="Valuta 15 4" xfId="7289" xr:uid="{00000000-0005-0000-0000-0000791C0000}"/>
    <cellStyle name="Valuta 15 4 2" xfId="7290" xr:uid="{00000000-0005-0000-0000-00007A1C0000}"/>
    <cellStyle name="Valuta 15 5" xfId="7291" xr:uid="{00000000-0005-0000-0000-00007B1C0000}"/>
    <cellStyle name="Valuta 15 5 2" xfId="7292" xr:uid="{00000000-0005-0000-0000-00007C1C0000}"/>
    <cellStyle name="Valuta 15 6" xfId="7293" xr:uid="{00000000-0005-0000-0000-00007D1C0000}"/>
    <cellStyle name="Valuta 15 7" xfId="7294" xr:uid="{00000000-0005-0000-0000-00007E1C0000}"/>
    <cellStyle name="Valuta 15 8" xfId="7295" xr:uid="{00000000-0005-0000-0000-00007F1C0000}"/>
    <cellStyle name="Valuta 19 2" xfId="7296" xr:uid="{00000000-0005-0000-0000-0000801C0000}"/>
    <cellStyle name="Valuta 19 3" xfId="7297" xr:uid="{00000000-0005-0000-0000-0000811C0000}"/>
    <cellStyle name="Valuta 19 3 2" xfId="7298" xr:uid="{00000000-0005-0000-0000-0000821C0000}"/>
    <cellStyle name="Valuta 19 4" xfId="7299" xr:uid="{00000000-0005-0000-0000-0000831C0000}"/>
    <cellStyle name="Valuta 19 5" xfId="7300" xr:uid="{00000000-0005-0000-0000-0000841C0000}"/>
    <cellStyle name="Valuta 19 5 2" xfId="7301" xr:uid="{00000000-0005-0000-0000-0000851C0000}"/>
    <cellStyle name="Valuta 19 6" xfId="7302" xr:uid="{00000000-0005-0000-0000-0000861C0000}"/>
    <cellStyle name="Valuta 19 7" xfId="7303" xr:uid="{00000000-0005-0000-0000-0000871C0000}"/>
    <cellStyle name="Valuta 19 8" xfId="7304" xr:uid="{00000000-0005-0000-0000-0000881C0000}"/>
    <cellStyle name="Valuta 2 1" xfId="7305" xr:uid="{00000000-0005-0000-0000-0000891C0000}"/>
    <cellStyle name="Valuta 2 10" xfId="7306" xr:uid="{00000000-0005-0000-0000-00008A1C0000}"/>
    <cellStyle name="Valuta 2 11" xfId="7307" xr:uid="{00000000-0005-0000-0000-00008B1C0000}"/>
    <cellStyle name="Valuta 2 11 2" xfId="7308" xr:uid="{00000000-0005-0000-0000-00008C1C0000}"/>
    <cellStyle name="Valuta 2 11 3" xfId="7309" xr:uid="{00000000-0005-0000-0000-00008D1C0000}"/>
    <cellStyle name="Valuta 2 12" xfId="7310" xr:uid="{00000000-0005-0000-0000-00008E1C0000}"/>
    <cellStyle name="Valuta 2 12 2" xfId="7311" xr:uid="{00000000-0005-0000-0000-00008F1C0000}"/>
    <cellStyle name="Valuta 2 13" xfId="7312" xr:uid="{00000000-0005-0000-0000-0000901C0000}"/>
    <cellStyle name="Valuta 2 14" xfId="7313" xr:uid="{00000000-0005-0000-0000-0000911C0000}"/>
    <cellStyle name="Valuta 2 15" xfId="7314" xr:uid="{00000000-0005-0000-0000-0000921C0000}"/>
    <cellStyle name="Valuta 2 16" xfId="7315" xr:uid="{00000000-0005-0000-0000-0000931C0000}"/>
    <cellStyle name="Valuta 2 17" xfId="7316" xr:uid="{00000000-0005-0000-0000-0000941C0000}"/>
    <cellStyle name="Valuta 2 18" xfId="7317" xr:uid="{00000000-0005-0000-0000-0000951C0000}"/>
    <cellStyle name="Valuta 2 19" xfId="7318" xr:uid="{00000000-0005-0000-0000-0000961C0000}"/>
    <cellStyle name="Valuta 2 2" xfId="7319" xr:uid="{00000000-0005-0000-0000-0000971C0000}"/>
    <cellStyle name="Valuta 2 2 10" xfId="7320" xr:uid="{00000000-0005-0000-0000-0000981C0000}"/>
    <cellStyle name="Valuta 2 2 11" xfId="7321" xr:uid="{00000000-0005-0000-0000-0000991C0000}"/>
    <cellStyle name="Valuta 2 2 12" xfId="7322" xr:uid="{00000000-0005-0000-0000-00009A1C0000}"/>
    <cellStyle name="Valuta 2 2 13" xfId="7323" xr:uid="{00000000-0005-0000-0000-00009B1C0000}"/>
    <cellStyle name="Valuta 2 2 14" xfId="11552" xr:uid="{471A1A5A-CAF5-443D-B52C-000D860F05F9}"/>
    <cellStyle name="Valuta 2 2 2" xfId="7324" xr:uid="{00000000-0005-0000-0000-00009C1C0000}"/>
    <cellStyle name="Valuta 2 2 2 2" xfId="7325" xr:uid="{00000000-0005-0000-0000-00009D1C0000}"/>
    <cellStyle name="Valuta 2 2 2 3" xfId="7326" xr:uid="{00000000-0005-0000-0000-00009E1C0000}"/>
    <cellStyle name="Valuta 2 2 2 4" xfId="7327" xr:uid="{00000000-0005-0000-0000-00009F1C0000}"/>
    <cellStyle name="Valuta 2 2 2 5" xfId="7328" xr:uid="{00000000-0005-0000-0000-0000A01C0000}"/>
    <cellStyle name="Valuta 2 2 2 6" xfId="7329" xr:uid="{00000000-0005-0000-0000-0000A11C0000}"/>
    <cellStyle name="Valuta 2 2 2 7" xfId="7330" xr:uid="{00000000-0005-0000-0000-0000A21C0000}"/>
    <cellStyle name="Valuta 2 2 3" xfId="7331" xr:uid="{00000000-0005-0000-0000-0000A31C0000}"/>
    <cellStyle name="Valuta 2 2 3 2" xfId="7332" xr:uid="{00000000-0005-0000-0000-0000A41C0000}"/>
    <cellStyle name="Valuta 2 2 4" xfId="7333" xr:uid="{00000000-0005-0000-0000-0000A51C0000}"/>
    <cellStyle name="Valuta 2 2 4 2" xfId="7334" xr:uid="{00000000-0005-0000-0000-0000A61C0000}"/>
    <cellStyle name="Valuta 2 2 5" xfId="7335" xr:uid="{00000000-0005-0000-0000-0000A71C0000}"/>
    <cellStyle name="Valuta 2 2 6" xfId="7336" xr:uid="{00000000-0005-0000-0000-0000A81C0000}"/>
    <cellStyle name="Valuta 2 2 6 2" xfId="7337" xr:uid="{00000000-0005-0000-0000-0000A91C0000}"/>
    <cellStyle name="Valuta 2 2 6 3" xfId="7338" xr:uid="{00000000-0005-0000-0000-0000AA1C0000}"/>
    <cellStyle name="Valuta 2 2 7" xfId="7339" xr:uid="{00000000-0005-0000-0000-0000AB1C0000}"/>
    <cellStyle name="Valuta 2 2 8" xfId="7340" xr:uid="{00000000-0005-0000-0000-0000AC1C0000}"/>
    <cellStyle name="Valuta 2 2 9" xfId="7341" xr:uid="{00000000-0005-0000-0000-0000AD1C0000}"/>
    <cellStyle name="Valuta 2 20" xfId="7342" xr:uid="{00000000-0005-0000-0000-0000AE1C0000}"/>
    <cellStyle name="Valuta 2 3" xfId="7343" xr:uid="{00000000-0005-0000-0000-0000AF1C0000}"/>
    <cellStyle name="Valuta 2 3 10" xfId="7344" xr:uid="{00000000-0005-0000-0000-0000B01C0000}"/>
    <cellStyle name="Valuta 2 3 11" xfId="7345" xr:uid="{00000000-0005-0000-0000-0000B11C0000}"/>
    <cellStyle name="Valuta 2 3 12" xfId="7346" xr:uid="{00000000-0005-0000-0000-0000B21C0000}"/>
    <cellStyle name="Valuta 2 3 13" xfId="11553" xr:uid="{FA2800CB-B842-4A76-950B-1B5DCC7EBDB8}"/>
    <cellStyle name="Valuta 2 3 2" xfId="7347" xr:uid="{00000000-0005-0000-0000-0000B31C0000}"/>
    <cellStyle name="Valuta 2 3 3" xfId="7348" xr:uid="{00000000-0005-0000-0000-0000B41C0000}"/>
    <cellStyle name="Valuta 2 3 4" xfId="7349" xr:uid="{00000000-0005-0000-0000-0000B51C0000}"/>
    <cellStyle name="Valuta 2 3 4 2" xfId="7350" xr:uid="{00000000-0005-0000-0000-0000B61C0000}"/>
    <cellStyle name="Valuta 2 3 5" xfId="7351" xr:uid="{00000000-0005-0000-0000-0000B71C0000}"/>
    <cellStyle name="Valuta 2 3 6" xfId="7352" xr:uid="{00000000-0005-0000-0000-0000B81C0000}"/>
    <cellStyle name="Valuta 2 3 6 2" xfId="7353" xr:uid="{00000000-0005-0000-0000-0000B91C0000}"/>
    <cellStyle name="Valuta 2 3 7" xfId="7354" xr:uid="{00000000-0005-0000-0000-0000BA1C0000}"/>
    <cellStyle name="Valuta 2 3 8" xfId="7355" xr:uid="{00000000-0005-0000-0000-0000BB1C0000}"/>
    <cellStyle name="Valuta 2 3 9" xfId="7356" xr:uid="{00000000-0005-0000-0000-0000BC1C0000}"/>
    <cellStyle name="Valuta 2 4" xfId="7357" xr:uid="{00000000-0005-0000-0000-0000BD1C0000}"/>
    <cellStyle name="Valuta 2 4 2" xfId="7358" xr:uid="{00000000-0005-0000-0000-0000BE1C0000}"/>
    <cellStyle name="Valuta 2 5" xfId="7359" xr:uid="{00000000-0005-0000-0000-0000BF1C0000}"/>
    <cellStyle name="Valuta 2 6" xfId="7360" xr:uid="{00000000-0005-0000-0000-0000C01C0000}"/>
    <cellStyle name="Valuta 2 7" xfId="7361" xr:uid="{00000000-0005-0000-0000-0000C11C0000}"/>
    <cellStyle name="Valuta 2 7 2" xfId="7362" xr:uid="{00000000-0005-0000-0000-0000C21C0000}"/>
    <cellStyle name="Valuta 2 7 3" xfId="7363" xr:uid="{00000000-0005-0000-0000-0000C31C0000}"/>
    <cellStyle name="Valuta 2 7 4" xfId="7364" xr:uid="{00000000-0005-0000-0000-0000C41C0000}"/>
    <cellStyle name="Valuta 2 8" xfId="7365" xr:uid="{00000000-0005-0000-0000-0000C51C0000}"/>
    <cellStyle name="Valuta 2 9" xfId="7366" xr:uid="{00000000-0005-0000-0000-0000C61C0000}"/>
    <cellStyle name="Valuta 3 10" xfId="7367" xr:uid="{00000000-0005-0000-0000-0000C71C0000}"/>
    <cellStyle name="Valuta 3 11" xfId="7368" xr:uid="{00000000-0005-0000-0000-0000C81C0000}"/>
    <cellStyle name="Valuta 3 2" xfId="7369" xr:uid="{00000000-0005-0000-0000-0000C91C0000}"/>
    <cellStyle name="Valuta 3 2 2" xfId="7370" xr:uid="{00000000-0005-0000-0000-0000CA1C0000}"/>
    <cellStyle name="Valuta 3 2 3" xfId="7371" xr:uid="{00000000-0005-0000-0000-0000CB1C0000}"/>
    <cellStyle name="Valuta 3 2 3 2" xfId="7372" xr:uid="{00000000-0005-0000-0000-0000CC1C0000}"/>
    <cellStyle name="Valuta 3 2 4" xfId="7373" xr:uid="{00000000-0005-0000-0000-0000CD1C0000}"/>
    <cellStyle name="Valuta 3 2 5" xfId="7374" xr:uid="{00000000-0005-0000-0000-0000CE1C0000}"/>
    <cellStyle name="Valuta 3 2 5 2" xfId="7375" xr:uid="{00000000-0005-0000-0000-0000CF1C0000}"/>
    <cellStyle name="Valuta 3 2 6" xfId="7376" xr:uid="{00000000-0005-0000-0000-0000D01C0000}"/>
    <cellStyle name="Valuta 3 2 7" xfId="7377" xr:uid="{00000000-0005-0000-0000-0000D11C0000}"/>
    <cellStyle name="Valuta 3 3" xfId="7378" xr:uid="{00000000-0005-0000-0000-0000D21C0000}"/>
    <cellStyle name="Valuta 3 3 2" xfId="7379" xr:uid="{00000000-0005-0000-0000-0000D31C0000}"/>
    <cellStyle name="Valuta 3 3 3" xfId="7380" xr:uid="{00000000-0005-0000-0000-0000D41C0000}"/>
    <cellStyle name="Valuta 3 3 3 2" xfId="7381" xr:uid="{00000000-0005-0000-0000-0000D51C0000}"/>
    <cellStyle name="Valuta 3 3 4" xfId="7382" xr:uid="{00000000-0005-0000-0000-0000D61C0000}"/>
    <cellStyle name="Valuta 3 3 5" xfId="7383" xr:uid="{00000000-0005-0000-0000-0000D71C0000}"/>
    <cellStyle name="Valuta 3 3 5 2" xfId="7384" xr:uid="{00000000-0005-0000-0000-0000D81C0000}"/>
    <cellStyle name="Valuta 3 3 6" xfId="7385" xr:uid="{00000000-0005-0000-0000-0000D91C0000}"/>
    <cellStyle name="Valuta 3 3 7" xfId="7386" xr:uid="{00000000-0005-0000-0000-0000DA1C0000}"/>
    <cellStyle name="Valuta 3 4" xfId="7387" xr:uid="{00000000-0005-0000-0000-0000DB1C0000}"/>
    <cellStyle name="Valuta 3 4 2" xfId="7388" xr:uid="{00000000-0005-0000-0000-0000DC1C0000}"/>
    <cellStyle name="Valuta 3 4 3" xfId="7389" xr:uid="{00000000-0005-0000-0000-0000DD1C0000}"/>
    <cellStyle name="Valuta 3 4 3 2" xfId="7390" xr:uid="{00000000-0005-0000-0000-0000DE1C0000}"/>
    <cellStyle name="Valuta 3 4 4" xfId="7391" xr:uid="{00000000-0005-0000-0000-0000DF1C0000}"/>
    <cellStyle name="Valuta 3 4 5" xfId="7392" xr:uid="{00000000-0005-0000-0000-0000E01C0000}"/>
    <cellStyle name="Valuta 3 4 5 2" xfId="7393" xr:uid="{00000000-0005-0000-0000-0000E11C0000}"/>
    <cellStyle name="Valuta 3 4 6" xfId="7394" xr:uid="{00000000-0005-0000-0000-0000E21C0000}"/>
    <cellStyle name="Valuta 3 4 7" xfId="7395" xr:uid="{00000000-0005-0000-0000-0000E31C0000}"/>
    <cellStyle name="Valuta 3 5" xfId="7396" xr:uid="{00000000-0005-0000-0000-0000E41C0000}"/>
    <cellStyle name="Valuta 3 5 2" xfId="7397" xr:uid="{00000000-0005-0000-0000-0000E51C0000}"/>
    <cellStyle name="Valuta 3 5 3" xfId="7398" xr:uid="{00000000-0005-0000-0000-0000E61C0000}"/>
    <cellStyle name="Valuta 3 5 3 2" xfId="7399" xr:uid="{00000000-0005-0000-0000-0000E71C0000}"/>
    <cellStyle name="Valuta 3 5 4" xfId="7400" xr:uid="{00000000-0005-0000-0000-0000E81C0000}"/>
    <cellStyle name="Valuta 3 5 5" xfId="7401" xr:uid="{00000000-0005-0000-0000-0000E91C0000}"/>
    <cellStyle name="Valuta 3 5 5 2" xfId="7402" xr:uid="{00000000-0005-0000-0000-0000EA1C0000}"/>
    <cellStyle name="Valuta 3 5 6" xfId="7403" xr:uid="{00000000-0005-0000-0000-0000EB1C0000}"/>
    <cellStyle name="Valuta 3 5 7" xfId="7404" xr:uid="{00000000-0005-0000-0000-0000EC1C0000}"/>
    <cellStyle name="Valuta 3 6" xfId="7405" xr:uid="{00000000-0005-0000-0000-0000ED1C0000}"/>
    <cellStyle name="Valuta 3 6 2" xfId="7406" xr:uid="{00000000-0005-0000-0000-0000EE1C0000}"/>
    <cellStyle name="Valuta 3 6 3" xfId="7407" xr:uid="{00000000-0005-0000-0000-0000EF1C0000}"/>
    <cellStyle name="Valuta 3 6 3 2" xfId="7408" xr:uid="{00000000-0005-0000-0000-0000F01C0000}"/>
    <cellStyle name="Valuta 3 6 4" xfId="7409" xr:uid="{00000000-0005-0000-0000-0000F11C0000}"/>
    <cellStyle name="Valuta 3 6 5" xfId="7410" xr:uid="{00000000-0005-0000-0000-0000F21C0000}"/>
    <cellStyle name="Valuta 3 6 5 2" xfId="7411" xr:uid="{00000000-0005-0000-0000-0000F31C0000}"/>
    <cellStyle name="Valuta 3 6 6" xfId="7412" xr:uid="{00000000-0005-0000-0000-0000F41C0000}"/>
    <cellStyle name="Valuta 3 6 7" xfId="7413" xr:uid="{00000000-0005-0000-0000-0000F51C0000}"/>
    <cellStyle name="Valuta 3 7" xfId="7414" xr:uid="{00000000-0005-0000-0000-0000F61C0000}"/>
    <cellStyle name="Valuta 3 7 2" xfId="7415" xr:uid="{00000000-0005-0000-0000-0000F71C0000}"/>
    <cellStyle name="Valuta 3 7 3" xfId="7416" xr:uid="{00000000-0005-0000-0000-0000F81C0000}"/>
    <cellStyle name="Valuta 3 7 3 2" xfId="7417" xr:uid="{00000000-0005-0000-0000-0000F91C0000}"/>
    <cellStyle name="Valuta 3 7 4" xfId="7418" xr:uid="{00000000-0005-0000-0000-0000FA1C0000}"/>
    <cellStyle name="Valuta 3 7 5" xfId="7419" xr:uid="{00000000-0005-0000-0000-0000FB1C0000}"/>
    <cellStyle name="Valuta 3 7 5 2" xfId="7420" xr:uid="{00000000-0005-0000-0000-0000FC1C0000}"/>
    <cellStyle name="Valuta 3 7 6" xfId="7421" xr:uid="{00000000-0005-0000-0000-0000FD1C0000}"/>
    <cellStyle name="Valuta 3 7 7" xfId="7422" xr:uid="{00000000-0005-0000-0000-0000FE1C0000}"/>
    <cellStyle name="Valuta 3 8" xfId="7423" xr:uid="{00000000-0005-0000-0000-0000FF1C0000}"/>
    <cellStyle name="Valuta 3 8 2" xfId="7424" xr:uid="{00000000-0005-0000-0000-0000001D0000}"/>
    <cellStyle name="Valuta 3 8 3" xfId="7425" xr:uid="{00000000-0005-0000-0000-0000011D0000}"/>
    <cellStyle name="Valuta 3 8 3 2" xfId="7426" xr:uid="{00000000-0005-0000-0000-0000021D0000}"/>
    <cellStyle name="Valuta 3 8 4" xfId="7427" xr:uid="{00000000-0005-0000-0000-0000031D0000}"/>
    <cellStyle name="Valuta 3 8 5" xfId="7428" xr:uid="{00000000-0005-0000-0000-0000041D0000}"/>
    <cellStyle name="Valuta 3 8 5 2" xfId="7429" xr:uid="{00000000-0005-0000-0000-0000051D0000}"/>
    <cellStyle name="Valuta 3 8 6" xfId="7430" xr:uid="{00000000-0005-0000-0000-0000061D0000}"/>
    <cellStyle name="Valuta 3 8 7" xfId="7431" xr:uid="{00000000-0005-0000-0000-0000071D0000}"/>
    <cellStyle name="Valuta 3 9" xfId="7432" xr:uid="{00000000-0005-0000-0000-0000081D0000}"/>
    <cellStyle name="Valuta 4 2" xfId="7433" xr:uid="{00000000-0005-0000-0000-0000091D0000}"/>
    <cellStyle name="Vejica" xfId="10822" builtinId="3"/>
    <cellStyle name="Vejica [0] 2 2" xfId="7434" xr:uid="{00000000-0005-0000-0000-00000A1D0000}"/>
    <cellStyle name="Vejica [0] 2 3" xfId="7435" xr:uid="{00000000-0005-0000-0000-00000B1D0000}"/>
    <cellStyle name="Vejica [0] 2 4" xfId="7436" xr:uid="{00000000-0005-0000-0000-00000C1D0000}"/>
    <cellStyle name="Vejica [0] 2 5" xfId="7437" xr:uid="{00000000-0005-0000-0000-00000D1D0000}"/>
    <cellStyle name="Vejica [0] 2 6" xfId="7438" xr:uid="{00000000-0005-0000-0000-00000E1D0000}"/>
    <cellStyle name="Vejica [0] 2 7" xfId="7439" xr:uid="{00000000-0005-0000-0000-00000F1D0000}"/>
    <cellStyle name="Vejica 10 10" xfId="7440" xr:uid="{00000000-0005-0000-0000-0000101D0000}"/>
    <cellStyle name="Vejica 10 2" xfId="7441" xr:uid="{00000000-0005-0000-0000-0000111D0000}"/>
    <cellStyle name="Vejica 10 2 2" xfId="7442" xr:uid="{00000000-0005-0000-0000-0000121D0000}"/>
    <cellStyle name="Vejica 10 2 3" xfId="7443" xr:uid="{00000000-0005-0000-0000-0000131D0000}"/>
    <cellStyle name="Vejica 10 2 3 2" xfId="7444" xr:uid="{00000000-0005-0000-0000-0000141D0000}"/>
    <cellStyle name="Vejica 10 2 4" xfId="7445" xr:uid="{00000000-0005-0000-0000-0000151D0000}"/>
    <cellStyle name="Vejica 10 2 5" xfId="7446" xr:uid="{00000000-0005-0000-0000-0000161D0000}"/>
    <cellStyle name="Vejica 10 2 5 2" xfId="7447" xr:uid="{00000000-0005-0000-0000-0000171D0000}"/>
    <cellStyle name="Vejica 10 2 6" xfId="7448" xr:uid="{00000000-0005-0000-0000-0000181D0000}"/>
    <cellStyle name="Vejica 10 2 7" xfId="7449" xr:uid="{00000000-0005-0000-0000-0000191D0000}"/>
    <cellStyle name="Vejica 10 3" xfId="7450" xr:uid="{00000000-0005-0000-0000-00001A1D0000}"/>
    <cellStyle name="Vejica 10 3 2" xfId="7451" xr:uid="{00000000-0005-0000-0000-00001B1D0000}"/>
    <cellStyle name="Vejica 10 3 3" xfId="7452" xr:uid="{00000000-0005-0000-0000-00001C1D0000}"/>
    <cellStyle name="Vejica 10 3 3 2" xfId="7453" xr:uid="{00000000-0005-0000-0000-00001D1D0000}"/>
    <cellStyle name="Vejica 10 3 4" xfId="7454" xr:uid="{00000000-0005-0000-0000-00001E1D0000}"/>
    <cellStyle name="Vejica 10 3 5" xfId="7455" xr:uid="{00000000-0005-0000-0000-00001F1D0000}"/>
    <cellStyle name="Vejica 10 3 5 2" xfId="7456" xr:uid="{00000000-0005-0000-0000-0000201D0000}"/>
    <cellStyle name="Vejica 10 3 6" xfId="7457" xr:uid="{00000000-0005-0000-0000-0000211D0000}"/>
    <cellStyle name="Vejica 10 3 7" xfId="7458" xr:uid="{00000000-0005-0000-0000-0000221D0000}"/>
    <cellStyle name="Vejica 10 4" xfId="7459" xr:uid="{00000000-0005-0000-0000-0000231D0000}"/>
    <cellStyle name="Vejica 10 4 2" xfId="7460" xr:uid="{00000000-0005-0000-0000-0000241D0000}"/>
    <cellStyle name="Vejica 10 4 3" xfId="7461" xr:uid="{00000000-0005-0000-0000-0000251D0000}"/>
    <cellStyle name="Vejica 10 4 4" xfId="7462" xr:uid="{00000000-0005-0000-0000-0000261D0000}"/>
    <cellStyle name="Vejica 10 4 5" xfId="7463" xr:uid="{00000000-0005-0000-0000-0000271D0000}"/>
    <cellStyle name="Vejica 10 5" xfId="7464" xr:uid="{00000000-0005-0000-0000-0000281D0000}"/>
    <cellStyle name="Vejica 10 5 2" xfId="7465" xr:uid="{00000000-0005-0000-0000-0000291D0000}"/>
    <cellStyle name="Vejica 10 6" xfId="7466" xr:uid="{00000000-0005-0000-0000-00002A1D0000}"/>
    <cellStyle name="Vejica 10 7" xfId="7467" xr:uid="{00000000-0005-0000-0000-00002B1D0000}"/>
    <cellStyle name="Vejica 10 7 2" xfId="7468" xr:uid="{00000000-0005-0000-0000-00002C1D0000}"/>
    <cellStyle name="Vejica 10 8" xfId="7469" xr:uid="{00000000-0005-0000-0000-00002D1D0000}"/>
    <cellStyle name="Vejica 10 9" xfId="7470" xr:uid="{00000000-0005-0000-0000-00002E1D0000}"/>
    <cellStyle name="Vejica 11 2" xfId="7471" xr:uid="{00000000-0005-0000-0000-00002F1D0000}"/>
    <cellStyle name="Vejica 11 2 2" xfId="7472" xr:uid="{00000000-0005-0000-0000-0000301D0000}"/>
    <cellStyle name="Vejica 11 2 3" xfId="7473" xr:uid="{00000000-0005-0000-0000-0000311D0000}"/>
    <cellStyle name="Vejica 11 2 3 2" xfId="7474" xr:uid="{00000000-0005-0000-0000-0000321D0000}"/>
    <cellStyle name="Vejica 11 2 4" xfId="7475" xr:uid="{00000000-0005-0000-0000-0000331D0000}"/>
    <cellStyle name="Vejica 11 2 5" xfId="7476" xr:uid="{00000000-0005-0000-0000-0000341D0000}"/>
    <cellStyle name="Vejica 11 2 5 2" xfId="7477" xr:uid="{00000000-0005-0000-0000-0000351D0000}"/>
    <cellStyle name="Vejica 11 2 6" xfId="7478" xr:uid="{00000000-0005-0000-0000-0000361D0000}"/>
    <cellStyle name="Vejica 11 2 7" xfId="7479" xr:uid="{00000000-0005-0000-0000-0000371D0000}"/>
    <cellStyle name="Vejica 11 3" xfId="7480" xr:uid="{00000000-0005-0000-0000-0000381D0000}"/>
    <cellStyle name="Vejica 11 3 2" xfId="7481" xr:uid="{00000000-0005-0000-0000-0000391D0000}"/>
    <cellStyle name="Vejica 11 3 3" xfId="7482" xr:uid="{00000000-0005-0000-0000-00003A1D0000}"/>
    <cellStyle name="Vejica 11 3 3 2" xfId="7483" xr:uid="{00000000-0005-0000-0000-00003B1D0000}"/>
    <cellStyle name="Vejica 11 3 4" xfId="7484" xr:uid="{00000000-0005-0000-0000-00003C1D0000}"/>
    <cellStyle name="Vejica 11 3 5" xfId="7485" xr:uid="{00000000-0005-0000-0000-00003D1D0000}"/>
    <cellStyle name="Vejica 11 3 5 2" xfId="7486" xr:uid="{00000000-0005-0000-0000-00003E1D0000}"/>
    <cellStyle name="Vejica 11 3 6" xfId="7487" xr:uid="{00000000-0005-0000-0000-00003F1D0000}"/>
    <cellStyle name="Vejica 11 3 7" xfId="7488" xr:uid="{00000000-0005-0000-0000-0000401D0000}"/>
    <cellStyle name="Vejica 11 4" xfId="7489" xr:uid="{00000000-0005-0000-0000-0000411D0000}"/>
    <cellStyle name="Vejica 11 5" xfId="7490" xr:uid="{00000000-0005-0000-0000-0000421D0000}"/>
    <cellStyle name="Vejica 11 6" xfId="7491" xr:uid="{00000000-0005-0000-0000-0000431D0000}"/>
    <cellStyle name="Vejica 11 7" xfId="7492" xr:uid="{00000000-0005-0000-0000-0000441D0000}"/>
    <cellStyle name="Vejica 11 8" xfId="7493" xr:uid="{00000000-0005-0000-0000-0000451D0000}"/>
    <cellStyle name="Vejica 11 9" xfId="7494" xr:uid="{00000000-0005-0000-0000-0000461D0000}"/>
    <cellStyle name="Vejica 12 2" xfId="7495" xr:uid="{00000000-0005-0000-0000-0000471D0000}"/>
    <cellStyle name="Vejica 12 2 2" xfId="7496" xr:uid="{00000000-0005-0000-0000-0000481D0000}"/>
    <cellStyle name="Vejica 12 2 3" xfId="7497" xr:uid="{00000000-0005-0000-0000-0000491D0000}"/>
    <cellStyle name="Vejica 12 2 3 2" xfId="7498" xr:uid="{00000000-0005-0000-0000-00004A1D0000}"/>
    <cellStyle name="Vejica 12 2 4" xfId="7499" xr:uid="{00000000-0005-0000-0000-00004B1D0000}"/>
    <cellStyle name="Vejica 12 2 5" xfId="7500" xr:uid="{00000000-0005-0000-0000-00004C1D0000}"/>
    <cellStyle name="Vejica 12 2 5 2" xfId="7501" xr:uid="{00000000-0005-0000-0000-00004D1D0000}"/>
    <cellStyle name="Vejica 12 2 6" xfId="7502" xr:uid="{00000000-0005-0000-0000-00004E1D0000}"/>
    <cellStyle name="Vejica 12 2 7" xfId="7503" xr:uid="{00000000-0005-0000-0000-00004F1D0000}"/>
    <cellStyle name="Vejica 12 3" xfId="7504" xr:uid="{00000000-0005-0000-0000-0000501D0000}"/>
    <cellStyle name="Vejica 12 3 2" xfId="7505" xr:uid="{00000000-0005-0000-0000-0000511D0000}"/>
    <cellStyle name="Vejica 12 3 3" xfId="7506" xr:uid="{00000000-0005-0000-0000-0000521D0000}"/>
    <cellStyle name="Vejica 12 3 3 2" xfId="7507" xr:uid="{00000000-0005-0000-0000-0000531D0000}"/>
    <cellStyle name="Vejica 12 3 4" xfId="7508" xr:uid="{00000000-0005-0000-0000-0000541D0000}"/>
    <cellStyle name="Vejica 12 3 5" xfId="7509" xr:uid="{00000000-0005-0000-0000-0000551D0000}"/>
    <cellStyle name="Vejica 12 3 5 2" xfId="7510" xr:uid="{00000000-0005-0000-0000-0000561D0000}"/>
    <cellStyle name="Vejica 12 3 6" xfId="7511" xr:uid="{00000000-0005-0000-0000-0000571D0000}"/>
    <cellStyle name="Vejica 12 3 7" xfId="7512" xr:uid="{00000000-0005-0000-0000-0000581D0000}"/>
    <cellStyle name="Vejica 12 4" xfId="7513" xr:uid="{00000000-0005-0000-0000-0000591D0000}"/>
    <cellStyle name="Vejica 12 5" xfId="7514" xr:uid="{00000000-0005-0000-0000-00005A1D0000}"/>
    <cellStyle name="Vejica 12 6" xfId="7515" xr:uid="{00000000-0005-0000-0000-00005B1D0000}"/>
    <cellStyle name="Vejica 12 7" xfId="7516" xr:uid="{00000000-0005-0000-0000-00005C1D0000}"/>
    <cellStyle name="Vejica 12 8" xfId="7517" xr:uid="{00000000-0005-0000-0000-00005D1D0000}"/>
    <cellStyle name="Vejica 12 9" xfId="7518" xr:uid="{00000000-0005-0000-0000-00005E1D0000}"/>
    <cellStyle name="Vejica 13 2" xfId="7519" xr:uid="{00000000-0005-0000-0000-00005F1D0000}"/>
    <cellStyle name="Vejica 13 2 2" xfId="7520" xr:uid="{00000000-0005-0000-0000-0000601D0000}"/>
    <cellStyle name="Vejica 13 2 3" xfId="7521" xr:uid="{00000000-0005-0000-0000-0000611D0000}"/>
    <cellStyle name="Vejica 13 2 3 2" xfId="7522" xr:uid="{00000000-0005-0000-0000-0000621D0000}"/>
    <cellStyle name="Vejica 13 2 4" xfId="7523" xr:uid="{00000000-0005-0000-0000-0000631D0000}"/>
    <cellStyle name="Vejica 13 2 5" xfId="7524" xr:uid="{00000000-0005-0000-0000-0000641D0000}"/>
    <cellStyle name="Vejica 13 2 5 2" xfId="7525" xr:uid="{00000000-0005-0000-0000-0000651D0000}"/>
    <cellStyle name="Vejica 13 2 6" xfId="7526" xr:uid="{00000000-0005-0000-0000-0000661D0000}"/>
    <cellStyle name="Vejica 13 2 7" xfId="7527" xr:uid="{00000000-0005-0000-0000-0000671D0000}"/>
    <cellStyle name="Vejica 13 3" xfId="7528" xr:uid="{00000000-0005-0000-0000-0000681D0000}"/>
    <cellStyle name="Vejica 13 3 2" xfId="7529" xr:uid="{00000000-0005-0000-0000-0000691D0000}"/>
    <cellStyle name="Vejica 13 3 3" xfId="7530" xr:uid="{00000000-0005-0000-0000-00006A1D0000}"/>
    <cellStyle name="Vejica 13 3 3 2" xfId="7531" xr:uid="{00000000-0005-0000-0000-00006B1D0000}"/>
    <cellStyle name="Vejica 13 3 4" xfId="7532" xr:uid="{00000000-0005-0000-0000-00006C1D0000}"/>
    <cellStyle name="Vejica 13 3 5" xfId="7533" xr:uid="{00000000-0005-0000-0000-00006D1D0000}"/>
    <cellStyle name="Vejica 13 3 5 2" xfId="7534" xr:uid="{00000000-0005-0000-0000-00006E1D0000}"/>
    <cellStyle name="Vejica 13 3 6" xfId="7535" xr:uid="{00000000-0005-0000-0000-00006F1D0000}"/>
    <cellStyle name="Vejica 13 3 7" xfId="7536" xr:uid="{00000000-0005-0000-0000-0000701D0000}"/>
    <cellStyle name="Vejica 13 4" xfId="7537" xr:uid="{00000000-0005-0000-0000-0000711D0000}"/>
    <cellStyle name="Vejica 13 5" xfId="7538" xr:uid="{00000000-0005-0000-0000-0000721D0000}"/>
    <cellStyle name="Vejica 13 6" xfId="7539" xr:uid="{00000000-0005-0000-0000-0000731D0000}"/>
    <cellStyle name="Vejica 13 7" xfId="7540" xr:uid="{00000000-0005-0000-0000-0000741D0000}"/>
    <cellStyle name="Vejica 13 8" xfId="7541" xr:uid="{00000000-0005-0000-0000-0000751D0000}"/>
    <cellStyle name="Vejica 13 9" xfId="7542" xr:uid="{00000000-0005-0000-0000-0000761D0000}"/>
    <cellStyle name="Vejica 14 2" xfId="7543" xr:uid="{00000000-0005-0000-0000-0000771D0000}"/>
    <cellStyle name="Vejica 14 3" xfId="7544" xr:uid="{00000000-0005-0000-0000-0000781D0000}"/>
    <cellStyle name="Vejica 14 4" xfId="7545" xr:uid="{00000000-0005-0000-0000-0000791D0000}"/>
    <cellStyle name="Vejica 14 5" xfId="7546" xr:uid="{00000000-0005-0000-0000-00007A1D0000}"/>
    <cellStyle name="Vejica 14 6" xfId="7547" xr:uid="{00000000-0005-0000-0000-00007B1D0000}"/>
    <cellStyle name="Vejica 14 7" xfId="7548" xr:uid="{00000000-0005-0000-0000-00007C1D0000}"/>
    <cellStyle name="Vejica 15 10" xfId="7549" xr:uid="{00000000-0005-0000-0000-00007D1D0000}"/>
    <cellStyle name="Vejica 15 2" xfId="7550" xr:uid="{00000000-0005-0000-0000-00007E1D0000}"/>
    <cellStyle name="Vejica 15 2 2" xfId="7551" xr:uid="{00000000-0005-0000-0000-00007F1D0000}"/>
    <cellStyle name="Vejica 15 2 3" xfId="7552" xr:uid="{00000000-0005-0000-0000-0000801D0000}"/>
    <cellStyle name="Vejica 15 2 3 2" xfId="7553" xr:uid="{00000000-0005-0000-0000-0000811D0000}"/>
    <cellStyle name="Vejica 15 2 4" xfId="7554" xr:uid="{00000000-0005-0000-0000-0000821D0000}"/>
    <cellStyle name="Vejica 15 2 5" xfId="7555" xr:uid="{00000000-0005-0000-0000-0000831D0000}"/>
    <cellStyle name="Vejica 15 2 5 2" xfId="7556" xr:uid="{00000000-0005-0000-0000-0000841D0000}"/>
    <cellStyle name="Vejica 15 2 6" xfId="7557" xr:uid="{00000000-0005-0000-0000-0000851D0000}"/>
    <cellStyle name="Vejica 15 2 7" xfId="7558" xr:uid="{00000000-0005-0000-0000-0000861D0000}"/>
    <cellStyle name="Vejica 15 3" xfId="7559" xr:uid="{00000000-0005-0000-0000-0000871D0000}"/>
    <cellStyle name="Vejica 15 3 2" xfId="7560" xr:uid="{00000000-0005-0000-0000-0000881D0000}"/>
    <cellStyle name="Vejica 15 3 3" xfId="7561" xr:uid="{00000000-0005-0000-0000-0000891D0000}"/>
    <cellStyle name="Vejica 15 3 4" xfId="7562" xr:uid="{00000000-0005-0000-0000-00008A1D0000}"/>
    <cellStyle name="Vejica 15 3 5" xfId="7563" xr:uid="{00000000-0005-0000-0000-00008B1D0000}"/>
    <cellStyle name="Vejica 15 3 6" xfId="7564" xr:uid="{00000000-0005-0000-0000-00008C1D0000}"/>
    <cellStyle name="Vejica 15 4" xfId="7565" xr:uid="{00000000-0005-0000-0000-00008D1D0000}"/>
    <cellStyle name="Vejica 15 4 2" xfId="7566" xr:uid="{00000000-0005-0000-0000-00008E1D0000}"/>
    <cellStyle name="Vejica 15 5" xfId="7567" xr:uid="{00000000-0005-0000-0000-00008F1D0000}"/>
    <cellStyle name="Vejica 15 6" xfId="7568" xr:uid="{00000000-0005-0000-0000-0000901D0000}"/>
    <cellStyle name="Vejica 15 6 2" xfId="7569" xr:uid="{00000000-0005-0000-0000-0000911D0000}"/>
    <cellStyle name="Vejica 15 7" xfId="7570" xr:uid="{00000000-0005-0000-0000-0000921D0000}"/>
    <cellStyle name="Vejica 15 8" xfId="7571" xr:uid="{00000000-0005-0000-0000-0000931D0000}"/>
    <cellStyle name="Vejica 15 9" xfId="7572" xr:uid="{00000000-0005-0000-0000-0000941D0000}"/>
    <cellStyle name="Vejica 16 2" xfId="7573" xr:uid="{00000000-0005-0000-0000-0000951D0000}"/>
    <cellStyle name="Vejica 16 3" xfId="7574" xr:uid="{00000000-0005-0000-0000-0000961D0000}"/>
    <cellStyle name="Vejica 16 4" xfId="7575" xr:uid="{00000000-0005-0000-0000-0000971D0000}"/>
    <cellStyle name="Vejica 16 5" xfId="7576" xr:uid="{00000000-0005-0000-0000-0000981D0000}"/>
    <cellStyle name="Vejica 16 6" xfId="7577" xr:uid="{00000000-0005-0000-0000-0000991D0000}"/>
    <cellStyle name="Vejica 16 7" xfId="7578" xr:uid="{00000000-0005-0000-0000-00009A1D0000}"/>
    <cellStyle name="Vejica 17 10" xfId="7579" xr:uid="{00000000-0005-0000-0000-00009B1D0000}"/>
    <cellStyle name="Vejica 17 10 2" xfId="7580" xr:uid="{00000000-0005-0000-0000-00009C1D0000}"/>
    <cellStyle name="Vejica 17 11" xfId="7581" xr:uid="{00000000-0005-0000-0000-00009D1D0000}"/>
    <cellStyle name="Vejica 17 11 2" xfId="7582" xr:uid="{00000000-0005-0000-0000-00009E1D0000}"/>
    <cellStyle name="Vejica 17 12" xfId="7583" xr:uid="{00000000-0005-0000-0000-00009F1D0000}"/>
    <cellStyle name="Vejica 17 13" xfId="7584" xr:uid="{00000000-0005-0000-0000-0000A01D0000}"/>
    <cellStyle name="Vejica 17 14" xfId="7585" xr:uid="{00000000-0005-0000-0000-0000A11D0000}"/>
    <cellStyle name="Vejica 17 15" xfId="7586" xr:uid="{00000000-0005-0000-0000-0000A21D0000}"/>
    <cellStyle name="Vejica 17 16" xfId="7587" xr:uid="{00000000-0005-0000-0000-0000A31D0000}"/>
    <cellStyle name="Vejica 17 17" xfId="7588" xr:uid="{00000000-0005-0000-0000-0000A41D0000}"/>
    <cellStyle name="Vejica 17 2" xfId="7589" xr:uid="{00000000-0005-0000-0000-0000A51D0000}"/>
    <cellStyle name="Vejica 17 2 10" xfId="7590" xr:uid="{00000000-0005-0000-0000-0000A61D0000}"/>
    <cellStyle name="Vejica 17 2 11" xfId="11555" xr:uid="{20933C17-CCD4-4911-8211-736C7C02519A}"/>
    <cellStyle name="Vejica 17 2 2" xfId="7591" xr:uid="{00000000-0005-0000-0000-0000A71D0000}"/>
    <cellStyle name="Vejica 17 2 2 2" xfId="7592" xr:uid="{00000000-0005-0000-0000-0000A81D0000}"/>
    <cellStyle name="Vejica 17 2 2 3" xfId="7593" xr:uid="{00000000-0005-0000-0000-0000A91D0000}"/>
    <cellStyle name="Vejica 17 2 2 3 2" xfId="7594" xr:uid="{00000000-0005-0000-0000-0000AA1D0000}"/>
    <cellStyle name="Vejica 17 2 2 4" xfId="7595" xr:uid="{00000000-0005-0000-0000-0000AB1D0000}"/>
    <cellStyle name="Vejica 17 2 2 4 2" xfId="7596" xr:uid="{00000000-0005-0000-0000-0000AC1D0000}"/>
    <cellStyle name="Vejica 17 2 2 5" xfId="7597" xr:uid="{00000000-0005-0000-0000-0000AD1D0000}"/>
    <cellStyle name="Vejica 17 2 2 5 2" xfId="7598" xr:uid="{00000000-0005-0000-0000-0000AE1D0000}"/>
    <cellStyle name="Vejica 17 2 2 6" xfId="7599" xr:uid="{00000000-0005-0000-0000-0000AF1D0000}"/>
    <cellStyle name="Vejica 17 2 2 7" xfId="7600" xr:uid="{00000000-0005-0000-0000-0000B01D0000}"/>
    <cellStyle name="Vejica 17 2 2 8" xfId="7601" xr:uid="{00000000-0005-0000-0000-0000B11D0000}"/>
    <cellStyle name="Vejica 17 2 3" xfId="7602" xr:uid="{00000000-0005-0000-0000-0000B21D0000}"/>
    <cellStyle name="Vejica 17 2 4" xfId="7603" xr:uid="{00000000-0005-0000-0000-0000B31D0000}"/>
    <cellStyle name="Vejica 17 2 4 2" xfId="7604" xr:uid="{00000000-0005-0000-0000-0000B41D0000}"/>
    <cellStyle name="Vejica 17 2 5" xfId="7605" xr:uid="{00000000-0005-0000-0000-0000B51D0000}"/>
    <cellStyle name="Vejica 17 2 5 2" xfId="7606" xr:uid="{00000000-0005-0000-0000-0000B61D0000}"/>
    <cellStyle name="Vejica 17 2 6" xfId="7607" xr:uid="{00000000-0005-0000-0000-0000B71D0000}"/>
    <cellStyle name="Vejica 17 2 6 2" xfId="7608" xr:uid="{00000000-0005-0000-0000-0000B81D0000}"/>
    <cellStyle name="Vejica 17 2 7" xfId="7609" xr:uid="{00000000-0005-0000-0000-0000B91D0000}"/>
    <cellStyle name="Vejica 17 2 8" xfId="7610" xr:uid="{00000000-0005-0000-0000-0000BA1D0000}"/>
    <cellStyle name="Vejica 17 2 9" xfId="7611" xr:uid="{00000000-0005-0000-0000-0000BB1D0000}"/>
    <cellStyle name="Vejica 17 3" xfId="7612" xr:uid="{00000000-0005-0000-0000-0000BC1D0000}"/>
    <cellStyle name="Vejica 17 3 2" xfId="7613" xr:uid="{00000000-0005-0000-0000-0000BD1D0000}"/>
    <cellStyle name="Vejica 17 3 3" xfId="7614" xr:uid="{00000000-0005-0000-0000-0000BE1D0000}"/>
    <cellStyle name="Vejica 17 3 4" xfId="7615" xr:uid="{00000000-0005-0000-0000-0000BF1D0000}"/>
    <cellStyle name="Vejica 17 3 5" xfId="7616" xr:uid="{00000000-0005-0000-0000-0000C01D0000}"/>
    <cellStyle name="Vejica 17 3 6" xfId="7617" xr:uid="{00000000-0005-0000-0000-0000C11D0000}"/>
    <cellStyle name="Vejica 17 4" xfId="7618" xr:uid="{00000000-0005-0000-0000-0000C21D0000}"/>
    <cellStyle name="Vejica 17 5" xfId="7619" xr:uid="{00000000-0005-0000-0000-0000C31D0000}"/>
    <cellStyle name="Vejica 17 5 2" xfId="7620" xr:uid="{00000000-0005-0000-0000-0000C41D0000}"/>
    <cellStyle name="Vejica 17 6" xfId="7621" xr:uid="{00000000-0005-0000-0000-0000C51D0000}"/>
    <cellStyle name="Vejica 17 6 2" xfId="7622" xr:uid="{00000000-0005-0000-0000-0000C61D0000}"/>
    <cellStyle name="Vejica 17 6 2 2" xfId="7623" xr:uid="{00000000-0005-0000-0000-0000C71D0000}"/>
    <cellStyle name="Vejica 17 6 3" xfId="7624" xr:uid="{00000000-0005-0000-0000-0000C81D0000}"/>
    <cellStyle name="Vejica 17 6 3 2" xfId="7625" xr:uid="{00000000-0005-0000-0000-0000C91D0000}"/>
    <cellStyle name="Vejica 17 6 3 2 2" xfId="7626" xr:uid="{00000000-0005-0000-0000-0000CA1D0000}"/>
    <cellStyle name="Vejica 17 6 3 3" xfId="7627" xr:uid="{00000000-0005-0000-0000-0000CB1D0000}"/>
    <cellStyle name="Vejica 17 6 3 3 2" xfId="7628" xr:uid="{00000000-0005-0000-0000-0000CC1D0000}"/>
    <cellStyle name="Vejica 17 6 3 4" xfId="7629" xr:uid="{00000000-0005-0000-0000-0000CD1D0000}"/>
    <cellStyle name="Vejica 17 6 4" xfId="7630" xr:uid="{00000000-0005-0000-0000-0000CE1D0000}"/>
    <cellStyle name="Vejica 17 6 5" xfId="7631" xr:uid="{00000000-0005-0000-0000-0000CF1D0000}"/>
    <cellStyle name="Vejica 17 6 6" xfId="7632" xr:uid="{00000000-0005-0000-0000-0000D01D0000}"/>
    <cellStyle name="Vejica 17 7" xfId="7633" xr:uid="{00000000-0005-0000-0000-0000D11D0000}"/>
    <cellStyle name="Vejica 17 7 2" xfId="7634" xr:uid="{00000000-0005-0000-0000-0000D21D0000}"/>
    <cellStyle name="Vejica 17 8" xfId="7635" xr:uid="{00000000-0005-0000-0000-0000D31D0000}"/>
    <cellStyle name="Vejica 17 8 2" xfId="7636" xr:uid="{00000000-0005-0000-0000-0000D41D0000}"/>
    <cellStyle name="Vejica 17 9" xfId="7637" xr:uid="{00000000-0005-0000-0000-0000D51D0000}"/>
    <cellStyle name="Vejica 18 10" xfId="7638" xr:uid="{00000000-0005-0000-0000-0000D61D0000}"/>
    <cellStyle name="Vejica 18 10 2" xfId="7639" xr:uid="{00000000-0005-0000-0000-0000D71D0000}"/>
    <cellStyle name="Vejica 18 11" xfId="7640" xr:uid="{00000000-0005-0000-0000-0000D81D0000}"/>
    <cellStyle name="Vejica 18 11 2" xfId="7641" xr:uid="{00000000-0005-0000-0000-0000D91D0000}"/>
    <cellStyle name="Vejica 18 12" xfId="7642" xr:uid="{00000000-0005-0000-0000-0000DA1D0000}"/>
    <cellStyle name="Vejica 18 13" xfId="7643" xr:uid="{00000000-0005-0000-0000-0000DB1D0000}"/>
    <cellStyle name="Vejica 18 14" xfId="7644" xr:uid="{00000000-0005-0000-0000-0000DC1D0000}"/>
    <cellStyle name="Vejica 18 15" xfId="7645" xr:uid="{00000000-0005-0000-0000-0000DD1D0000}"/>
    <cellStyle name="Vejica 18 16" xfId="7646" xr:uid="{00000000-0005-0000-0000-0000DE1D0000}"/>
    <cellStyle name="Vejica 18 17" xfId="7647" xr:uid="{00000000-0005-0000-0000-0000DF1D0000}"/>
    <cellStyle name="Vejica 18 2" xfId="7648" xr:uid="{00000000-0005-0000-0000-0000E01D0000}"/>
    <cellStyle name="Vejica 18 2 10" xfId="7649" xr:uid="{00000000-0005-0000-0000-0000E11D0000}"/>
    <cellStyle name="Vejica 18 2 2" xfId="7650" xr:uid="{00000000-0005-0000-0000-0000E21D0000}"/>
    <cellStyle name="Vejica 18 2 2 2" xfId="7651" xr:uid="{00000000-0005-0000-0000-0000E31D0000}"/>
    <cellStyle name="Vejica 18 2 2 3" xfId="7652" xr:uid="{00000000-0005-0000-0000-0000E41D0000}"/>
    <cellStyle name="Vejica 18 2 2 3 2" xfId="7653" xr:uid="{00000000-0005-0000-0000-0000E51D0000}"/>
    <cellStyle name="Vejica 18 2 2 4" xfId="7654" xr:uid="{00000000-0005-0000-0000-0000E61D0000}"/>
    <cellStyle name="Vejica 18 2 2 4 2" xfId="7655" xr:uid="{00000000-0005-0000-0000-0000E71D0000}"/>
    <cellStyle name="Vejica 18 2 2 5" xfId="7656" xr:uid="{00000000-0005-0000-0000-0000E81D0000}"/>
    <cellStyle name="Vejica 18 2 2 5 2" xfId="7657" xr:uid="{00000000-0005-0000-0000-0000E91D0000}"/>
    <cellStyle name="Vejica 18 2 2 6" xfId="7658" xr:uid="{00000000-0005-0000-0000-0000EA1D0000}"/>
    <cellStyle name="Vejica 18 2 2 7" xfId="7659" xr:uid="{00000000-0005-0000-0000-0000EB1D0000}"/>
    <cellStyle name="Vejica 18 2 2 8" xfId="7660" xr:uid="{00000000-0005-0000-0000-0000EC1D0000}"/>
    <cellStyle name="Vejica 18 2 3" xfId="7661" xr:uid="{00000000-0005-0000-0000-0000ED1D0000}"/>
    <cellStyle name="Vejica 18 2 4" xfId="7662" xr:uid="{00000000-0005-0000-0000-0000EE1D0000}"/>
    <cellStyle name="Vejica 18 2 4 2" xfId="7663" xr:uid="{00000000-0005-0000-0000-0000EF1D0000}"/>
    <cellStyle name="Vejica 18 2 5" xfId="7664" xr:uid="{00000000-0005-0000-0000-0000F01D0000}"/>
    <cellStyle name="Vejica 18 2 5 2" xfId="7665" xr:uid="{00000000-0005-0000-0000-0000F11D0000}"/>
    <cellStyle name="Vejica 18 2 6" xfId="7666" xr:uid="{00000000-0005-0000-0000-0000F21D0000}"/>
    <cellStyle name="Vejica 18 2 6 2" xfId="7667" xr:uid="{00000000-0005-0000-0000-0000F31D0000}"/>
    <cellStyle name="Vejica 18 2 7" xfId="7668" xr:uid="{00000000-0005-0000-0000-0000F41D0000}"/>
    <cellStyle name="Vejica 18 2 8" xfId="7669" xr:uid="{00000000-0005-0000-0000-0000F51D0000}"/>
    <cellStyle name="Vejica 18 2 9" xfId="7670" xr:uid="{00000000-0005-0000-0000-0000F61D0000}"/>
    <cellStyle name="Vejica 18 3" xfId="7671" xr:uid="{00000000-0005-0000-0000-0000F71D0000}"/>
    <cellStyle name="Vejica 18 3 2" xfId="7672" xr:uid="{00000000-0005-0000-0000-0000F81D0000}"/>
    <cellStyle name="Vejica 18 3 3" xfId="7673" xr:uid="{00000000-0005-0000-0000-0000F91D0000}"/>
    <cellStyle name="Vejica 18 3 4" xfId="7674" xr:uid="{00000000-0005-0000-0000-0000FA1D0000}"/>
    <cellStyle name="Vejica 18 3 5" xfId="7675" xr:uid="{00000000-0005-0000-0000-0000FB1D0000}"/>
    <cellStyle name="Vejica 18 3 6" xfId="7676" xr:uid="{00000000-0005-0000-0000-0000FC1D0000}"/>
    <cellStyle name="Vejica 18 4" xfId="7677" xr:uid="{00000000-0005-0000-0000-0000FD1D0000}"/>
    <cellStyle name="Vejica 18 5" xfId="7678" xr:uid="{00000000-0005-0000-0000-0000FE1D0000}"/>
    <cellStyle name="Vejica 18 5 2" xfId="7679" xr:uid="{00000000-0005-0000-0000-0000FF1D0000}"/>
    <cellStyle name="Vejica 18 6" xfId="7680" xr:uid="{00000000-0005-0000-0000-0000001E0000}"/>
    <cellStyle name="Vejica 18 6 2" xfId="7681" xr:uid="{00000000-0005-0000-0000-0000011E0000}"/>
    <cellStyle name="Vejica 18 6 2 2" xfId="7682" xr:uid="{00000000-0005-0000-0000-0000021E0000}"/>
    <cellStyle name="Vejica 18 6 3" xfId="7683" xr:uid="{00000000-0005-0000-0000-0000031E0000}"/>
    <cellStyle name="Vejica 18 6 3 2" xfId="7684" xr:uid="{00000000-0005-0000-0000-0000041E0000}"/>
    <cellStyle name="Vejica 18 6 3 2 2" xfId="7685" xr:uid="{00000000-0005-0000-0000-0000051E0000}"/>
    <cellStyle name="Vejica 18 6 3 3" xfId="7686" xr:uid="{00000000-0005-0000-0000-0000061E0000}"/>
    <cellStyle name="Vejica 18 6 3 3 2" xfId="7687" xr:uid="{00000000-0005-0000-0000-0000071E0000}"/>
    <cellStyle name="Vejica 18 6 3 4" xfId="7688" xr:uid="{00000000-0005-0000-0000-0000081E0000}"/>
    <cellStyle name="Vejica 18 6 4" xfId="7689" xr:uid="{00000000-0005-0000-0000-0000091E0000}"/>
    <cellStyle name="Vejica 18 6 5" xfId="7690" xr:uid="{00000000-0005-0000-0000-00000A1E0000}"/>
    <cellStyle name="Vejica 18 6 6" xfId="7691" xr:uid="{00000000-0005-0000-0000-00000B1E0000}"/>
    <cellStyle name="Vejica 18 7" xfId="7692" xr:uid="{00000000-0005-0000-0000-00000C1E0000}"/>
    <cellStyle name="Vejica 18 7 2" xfId="7693" xr:uid="{00000000-0005-0000-0000-00000D1E0000}"/>
    <cellStyle name="Vejica 18 8" xfId="7694" xr:uid="{00000000-0005-0000-0000-00000E1E0000}"/>
    <cellStyle name="Vejica 18 8 2" xfId="7695" xr:uid="{00000000-0005-0000-0000-00000F1E0000}"/>
    <cellStyle name="Vejica 18 9" xfId="7696" xr:uid="{00000000-0005-0000-0000-0000101E0000}"/>
    <cellStyle name="Vejica 19 10" xfId="7697" xr:uid="{00000000-0005-0000-0000-0000111E0000}"/>
    <cellStyle name="Vejica 19 10 2" xfId="7698" xr:uid="{00000000-0005-0000-0000-0000121E0000}"/>
    <cellStyle name="Vejica 19 11" xfId="7699" xr:uid="{00000000-0005-0000-0000-0000131E0000}"/>
    <cellStyle name="Vejica 19 11 2" xfId="7700" xr:uid="{00000000-0005-0000-0000-0000141E0000}"/>
    <cellStyle name="Vejica 19 12" xfId="7701" xr:uid="{00000000-0005-0000-0000-0000151E0000}"/>
    <cellStyle name="Vejica 19 13" xfId="7702" xr:uid="{00000000-0005-0000-0000-0000161E0000}"/>
    <cellStyle name="Vejica 19 14" xfId="7703" xr:uid="{00000000-0005-0000-0000-0000171E0000}"/>
    <cellStyle name="Vejica 19 15" xfId="7704" xr:uid="{00000000-0005-0000-0000-0000181E0000}"/>
    <cellStyle name="Vejica 19 16" xfId="7705" xr:uid="{00000000-0005-0000-0000-0000191E0000}"/>
    <cellStyle name="Vejica 19 17" xfId="7706" xr:uid="{00000000-0005-0000-0000-00001A1E0000}"/>
    <cellStyle name="Vejica 19 2" xfId="7707" xr:uid="{00000000-0005-0000-0000-00001B1E0000}"/>
    <cellStyle name="Vejica 19 2 10" xfId="7708" xr:uid="{00000000-0005-0000-0000-00001C1E0000}"/>
    <cellStyle name="Vejica 19 2 2" xfId="7709" xr:uid="{00000000-0005-0000-0000-00001D1E0000}"/>
    <cellStyle name="Vejica 19 2 2 2" xfId="7710" xr:uid="{00000000-0005-0000-0000-00001E1E0000}"/>
    <cellStyle name="Vejica 19 2 2 3" xfId="7711" xr:uid="{00000000-0005-0000-0000-00001F1E0000}"/>
    <cellStyle name="Vejica 19 2 2 3 2" xfId="7712" xr:uid="{00000000-0005-0000-0000-0000201E0000}"/>
    <cellStyle name="Vejica 19 2 2 4" xfId="7713" xr:uid="{00000000-0005-0000-0000-0000211E0000}"/>
    <cellStyle name="Vejica 19 2 2 4 2" xfId="7714" xr:uid="{00000000-0005-0000-0000-0000221E0000}"/>
    <cellStyle name="Vejica 19 2 2 5" xfId="7715" xr:uid="{00000000-0005-0000-0000-0000231E0000}"/>
    <cellStyle name="Vejica 19 2 2 5 2" xfId="7716" xr:uid="{00000000-0005-0000-0000-0000241E0000}"/>
    <cellStyle name="Vejica 19 2 2 6" xfId="7717" xr:uid="{00000000-0005-0000-0000-0000251E0000}"/>
    <cellStyle name="Vejica 19 2 2 7" xfId="7718" xr:uid="{00000000-0005-0000-0000-0000261E0000}"/>
    <cellStyle name="Vejica 19 2 2 8" xfId="7719" xr:uid="{00000000-0005-0000-0000-0000271E0000}"/>
    <cellStyle name="Vejica 19 2 3" xfId="7720" xr:uid="{00000000-0005-0000-0000-0000281E0000}"/>
    <cellStyle name="Vejica 19 2 4" xfId="7721" xr:uid="{00000000-0005-0000-0000-0000291E0000}"/>
    <cellStyle name="Vejica 19 2 4 2" xfId="7722" xr:uid="{00000000-0005-0000-0000-00002A1E0000}"/>
    <cellStyle name="Vejica 19 2 5" xfId="7723" xr:uid="{00000000-0005-0000-0000-00002B1E0000}"/>
    <cellStyle name="Vejica 19 2 5 2" xfId="7724" xr:uid="{00000000-0005-0000-0000-00002C1E0000}"/>
    <cellStyle name="Vejica 19 2 6" xfId="7725" xr:uid="{00000000-0005-0000-0000-00002D1E0000}"/>
    <cellStyle name="Vejica 19 2 6 2" xfId="7726" xr:uid="{00000000-0005-0000-0000-00002E1E0000}"/>
    <cellStyle name="Vejica 19 2 7" xfId="7727" xr:uid="{00000000-0005-0000-0000-00002F1E0000}"/>
    <cellStyle name="Vejica 19 2 8" xfId="7728" xr:uid="{00000000-0005-0000-0000-0000301E0000}"/>
    <cellStyle name="Vejica 19 2 9" xfId="7729" xr:uid="{00000000-0005-0000-0000-0000311E0000}"/>
    <cellStyle name="Vejica 19 3" xfId="7730" xr:uid="{00000000-0005-0000-0000-0000321E0000}"/>
    <cellStyle name="Vejica 19 3 2" xfId="7731" xr:uid="{00000000-0005-0000-0000-0000331E0000}"/>
    <cellStyle name="Vejica 19 3 3" xfId="7732" xr:uid="{00000000-0005-0000-0000-0000341E0000}"/>
    <cellStyle name="Vejica 19 3 4" xfId="7733" xr:uid="{00000000-0005-0000-0000-0000351E0000}"/>
    <cellStyle name="Vejica 19 3 5" xfId="7734" xr:uid="{00000000-0005-0000-0000-0000361E0000}"/>
    <cellStyle name="Vejica 19 3 6" xfId="7735" xr:uid="{00000000-0005-0000-0000-0000371E0000}"/>
    <cellStyle name="Vejica 19 4" xfId="7736" xr:uid="{00000000-0005-0000-0000-0000381E0000}"/>
    <cellStyle name="Vejica 19 5" xfId="7737" xr:uid="{00000000-0005-0000-0000-0000391E0000}"/>
    <cellStyle name="Vejica 19 5 2" xfId="7738" xr:uid="{00000000-0005-0000-0000-00003A1E0000}"/>
    <cellStyle name="Vejica 19 6" xfId="7739" xr:uid="{00000000-0005-0000-0000-00003B1E0000}"/>
    <cellStyle name="Vejica 19 6 2" xfId="7740" xr:uid="{00000000-0005-0000-0000-00003C1E0000}"/>
    <cellStyle name="Vejica 19 6 2 2" xfId="7741" xr:uid="{00000000-0005-0000-0000-00003D1E0000}"/>
    <cellStyle name="Vejica 19 6 3" xfId="7742" xr:uid="{00000000-0005-0000-0000-00003E1E0000}"/>
    <cellStyle name="Vejica 19 6 3 2" xfId="7743" xr:uid="{00000000-0005-0000-0000-00003F1E0000}"/>
    <cellStyle name="Vejica 19 6 3 2 2" xfId="7744" xr:uid="{00000000-0005-0000-0000-0000401E0000}"/>
    <cellStyle name="Vejica 19 6 3 3" xfId="7745" xr:uid="{00000000-0005-0000-0000-0000411E0000}"/>
    <cellStyle name="Vejica 19 6 3 3 2" xfId="7746" xr:uid="{00000000-0005-0000-0000-0000421E0000}"/>
    <cellStyle name="Vejica 19 6 3 4" xfId="7747" xr:uid="{00000000-0005-0000-0000-0000431E0000}"/>
    <cellStyle name="Vejica 19 6 4" xfId="7748" xr:uid="{00000000-0005-0000-0000-0000441E0000}"/>
    <cellStyle name="Vejica 19 6 5" xfId="7749" xr:uid="{00000000-0005-0000-0000-0000451E0000}"/>
    <cellStyle name="Vejica 19 6 6" xfId="7750" xr:uid="{00000000-0005-0000-0000-0000461E0000}"/>
    <cellStyle name="Vejica 19 7" xfId="7751" xr:uid="{00000000-0005-0000-0000-0000471E0000}"/>
    <cellStyle name="Vejica 19 7 2" xfId="7752" xr:uid="{00000000-0005-0000-0000-0000481E0000}"/>
    <cellStyle name="Vejica 19 8" xfId="7753" xr:uid="{00000000-0005-0000-0000-0000491E0000}"/>
    <cellStyle name="Vejica 19 8 2" xfId="7754" xr:uid="{00000000-0005-0000-0000-00004A1E0000}"/>
    <cellStyle name="Vejica 19 9" xfId="7755" xr:uid="{00000000-0005-0000-0000-00004B1E0000}"/>
    <cellStyle name="Vejica 2 10" xfId="7756" xr:uid="{00000000-0005-0000-0000-00004C1E0000}"/>
    <cellStyle name="Vejica 2 10 10" xfId="7757" xr:uid="{00000000-0005-0000-0000-00004D1E0000}"/>
    <cellStyle name="Vejica 2 10 11" xfId="7758" xr:uid="{00000000-0005-0000-0000-00004E1E0000}"/>
    <cellStyle name="Vejica 2 10 2" xfId="7759" xr:uid="{00000000-0005-0000-0000-00004F1E0000}"/>
    <cellStyle name="Vejica 2 10 2 2" xfId="7760" xr:uid="{00000000-0005-0000-0000-0000501E0000}"/>
    <cellStyle name="Vejica 2 10 2 2 2" xfId="7761" xr:uid="{00000000-0005-0000-0000-0000511E0000}"/>
    <cellStyle name="Vejica 2 10 2 2 3" xfId="7762" xr:uid="{00000000-0005-0000-0000-0000521E0000}"/>
    <cellStyle name="Vejica 2 10 2 2 3 2" xfId="7763" xr:uid="{00000000-0005-0000-0000-0000531E0000}"/>
    <cellStyle name="Vejica 2 10 2 2 4" xfId="7764" xr:uid="{00000000-0005-0000-0000-0000541E0000}"/>
    <cellStyle name="Vejica 2 10 2 2 4 2" xfId="7765" xr:uid="{00000000-0005-0000-0000-0000551E0000}"/>
    <cellStyle name="Vejica 2 10 2 2 5" xfId="7766" xr:uid="{00000000-0005-0000-0000-0000561E0000}"/>
    <cellStyle name="Vejica 2 10 2 2 5 2" xfId="7767" xr:uid="{00000000-0005-0000-0000-0000571E0000}"/>
    <cellStyle name="Vejica 2 10 2 2 6" xfId="7768" xr:uid="{00000000-0005-0000-0000-0000581E0000}"/>
    <cellStyle name="Vejica 2 10 2 2 7" xfId="7769" xr:uid="{00000000-0005-0000-0000-0000591E0000}"/>
    <cellStyle name="Vejica 2 10 2 2 8" xfId="7770" xr:uid="{00000000-0005-0000-0000-00005A1E0000}"/>
    <cellStyle name="Vejica 2 10 2 3" xfId="7771" xr:uid="{00000000-0005-0000-0000-00005B1E0000}"/>
    <cellStyle name="Vejica 2 10 2 4" xfId="7772" xr:uid="{00000000-0005-0000-0000-00005C1E0000}"/>
    <cellStyle name="Vejica 2 10 2 4 2" xfId="7773" xr:uid="{00000000-0005-0000-0000-00005D1E0000}"/>
    <cellStyle name="Vejica 2 10 2 5" xfId="7774" xr:uid="{00000000-0005-0000-0000-00005E1E0000}"/>
    <cellStyle name="Vejica 2 10 2 5 2" xfId="7775" xr:uid="{00000000-0005-0000-0000-00005F1E0000}"/>
    <cellStyle name="Vejica 2 10 2 6" xfId="7776" xr:uid="{00000000-0005-0000-0000-0000601E0000}"/>
    <cellStyle name="Vejica 2 10 2 6 2" xfId="7777" xr:uid="{00000000-0005-0000-0000-0000611E0000}"/>
    <cellStyle name="Vejica 2 10 2 7" xfId="7778" xr:uid="{00000000-0005-0000-0000-0000621E0000}"/>
    <cellStyle name="Vejica 2 10 2 7 2" xfId="7779" xr:uid="{00000000-0005-0000-0000-0000631E0000}"/>
    <cellStyle name="Vejica 2 10 2 8" xfId="7780" xr:uid="{00000000-0005-0000-0000-0000641E0000}"/>
    <cellStyle name="Vejica 2 10 2 9" xfId="7781" xr:uid="{00000000-0005-0000-0000-0000651E0000}"/>
    <cellStyle name="Vejica 2 10 3" xfId="7782" xr:uid="{00000000-0005-0000-0000-0000661E0000}"/>
    <cellStyle name="Vejica 2 10 3 2" xfId="7783" xr:uid="{00000000-0005-0000-0000-0000671E0000}"/>
    <cellStyle name="Vejica 2 10 3 2 2" xfId="7784" xr:uid="{00000000-0005-0000-0000-0000681E0000}"/>
    <cellStyle name="Vejica 2 10 3 2 3" xfId="7785" xr:uid="{00000000-0005-0000-0000-0000691E0000}"/>
    <cellStyle name="Vejica 2 10 3 2 3 2" xfId="7786" xr:uid="{00000000-0005-0000-0000-00006A1E0000}"/>
    <cellStyle name="Vejica 2 10 3 2 4" xfId="7787" xr:uid="{00000000-0005-0000-0000-00006B1E0000}"/>
    <cellStyle name="Vejica 2 10 3 2 4 2" xfId="7788" xr:uid="{00000000-0005-0000-0000-00006C1E0000}"/>
    <cellStyle name="Vejica 2 10 3 2 5" xfId="7789" xr:uid="{00000000-0005-0000-0000-00006D1E0000}"/>
    <cellStyle name="Vejica 2 10 3 2 5 2" xfId="7790" xr:uid="{00000000-0005-0000-0000-00006E1E0000}"/>
    <cellStyle name="Vejica 2 10 3 2 6" xfId="7791" xr:uid="{00000000-0005-0000-0000-00006F1E0000}"/>
    <cellStyle name="Vejica 2 10 3 2 7" xfId="7792" xr:uid="{00000000-0005-0000-0000-0000701E0000}"/>
    <cellStyle name="Vejica 2 10 3 2 8" xfId="7793" xr:uid="{00000000-0005-0000-0000-0000711E0000}"/>
    <cellStyle name="Vejica 2 10 3 3" xfId="7794" xr:uid="{00000000-0005-0000-0000-0000721E0000}"/>
    <cellStyle name="Vejica 2 10 3 4" xfId="7795" xr:uid="{00000000-0005-0000-0000-0000731E0000}"/>
    <cellStyle name="Vejica 2 10 3 4 2" xfId="7796" xr:uid="{00000000-0005-0000-0000-0000741E0000}"/>
    <cellStyle name="Vejica 2 10 3 5" xfId="7797" xr:uid="{00000000-0005-0000-0000-0000751E0000}"/>
    <cellStyle name="Vejica 2 10 3 5 2" xfId="7798" xr:uid="{00000000-0005-0000-0000-0000761E0000}"/>
    <cellStyle name="Vejica 2 10 3 6" xfId="7799" xr:uid="{00000000-0005-0000-0000-0000771E0000}"/>
    <cellStyle name="Vejica 2 10 3 6 2" xfId="7800" xr:uid="{00000000-0005-0000-0000-0000781E0000}"/>
    <cellStyle name="Vejica 2 10 3 7" xfId="7801" xr:uid="{00000000-0005-0000-0000-0000791E0000}"/>
    <cellStyle name="Vejica 2 10 3 8" xfId="7802" xr:uid="{00000000-0005-0000-0000-00007A1E0000}"/>
    <cellStyle name="Vejica 2 10 4" xfId="7803" xr:uid="{00000000-0005-0000-0000-00007B1E0000}"/>
    <cellStyle name="Vejica 2 10 4 2" xfId="7804" xr:uid="{00000000-0005-0000-0000-00007C1E0000}"/>
    <cellStyle name="Vejica 2 10 4 2 2" xfId="7805" xr:uid="{00000000-0005-0000-0000-00007D1E0000}"/>
    <cellStyle name="Vejica 2 10 4 2 3" xfId="7806" xr:uid="{00000000-0005-0000-0000-00007E1E0000}"/>
    <cellStyle name="Vejica 2 10 4 2 3 2" xfId="7807" xr:uid="{00000000-0005-0000-0000-00007F1E0000}"/>
    <cellStyle name="Vejica 2 10 4 2 4" xfId="7808" xr:uid="{00000000-0005-0000-0000-0000801E0000}"/>
    <cellStyle name="Vejica 2 10 4 2 4 2" xfId="7809" xr:uid="{00000000-0005-0000-0000-0000811E0000}"/>
    <cellStyle name="Vejica 2 10 4 2 5" xfId="7810" xr:uid="{00000000-0005-0000-0000-0000821E0000}"/>
    <cellStyle name="Vejica 2 10 4 2 5 2" xfId="7811" xr:uid="{00000000-0005-0000-0000-0000831E0000}"/>
    <cellStyle name="Vejica 2 10 4 2 6" xfId="7812" xr:uid="{00000000-0005-0000-0000-0000841E0000}"/>
    <cellStyle name="Vejica 2 10 4 2 7" xfId="7813" xr:uid="{00000000-0005-0000-0000-0000851E0000}"/>
    <cellStyle name="Vejica 2 10 4 2 8" xfId="7814" xr:uid="{00000000-0005-0000-0000-0000861E0000}"/>
    <cellStyle name="Vejica 2 10 4 3" xfId="7815" xr:uid="{00000000-0005-0000-0000-0000871E0000}"/>
    <cellStyle name="Vejica 2 10 4 4" xfId="7816" xr:uid="{00000000-0005-0000-0000-0000881E0000}"/>
    <cellStyle name="Vejica 2 10 4 4 2" xfId="7817" xr:uid="{00000000-0005-0000-0000-0000891E0000}"/>
    <cellStyle name="Vejica 2 10 4 5" xfId="7818" xr:uid="{00000000-0005-0000-0000-00008A1E0000}"/>
    <cellStyle name="Vejica 2 10 4 5 2" xfId="7819" xr:uid="{00000000-0005-0000-0000-00008B1E0000}"/>
    <cellStyle name="Vejica 2 10 4 6" xfId="7820" xr:uid="{00000000-0005-0000-0000-00008C1E0000}"/>
    <cellStyle name="Vejica 2 10 4 6 2" xfId="7821" xr:uid="{00000000-0005-0000-0000-00008D1E0000}"/>
    <cellStyle name="Vejica 2 10 4 7" xfId="7822" xr:uid="{00000000-0005-0000-0000-00008E1E0000}"/>
    <cellStyle name="Vejica 2 10 4 8" xfId="7823" xr:uid="{00000000-0005-0000-0000-00008F1E0000}"/>
    <cellStyle name="Vejica 2 10 4 9" xfId="7824" xr:uid="{00000000-0005-0000-0000-0000901E0000}"/>
    <cellStyle name="Vejica 2 10 5" xfId="7825" xr:uid="{00000000-0005-0000-0000-0000911E0000}"/>
    <cellStyle name="Vejica 2 10 5 2" xfId="7826" xr:uid="{00000000-0005-0000-0000-0000921E0000}"/>
    <cellStyle name="Vejica 2 10 5 3" xfId="7827" xr:uid="{00000000-0005-0000-0000-0000931E0000}"/>
    <cellStyle name="Vejica 2 10 5 3 2" xfId="7828" xr:uid="{00000000-0005-0000-0000-0000941E0000}"/>
    <cellStyle name="Vejica 2 10 5 4" xfId="7829" xr:uid="{00000000-0005-0000-0000-0000951E0000}"/>
    <cellStyle name="Vejica 2 10 5 4 2" xfId="7830" xr:uid="{00000000-0005-0000-0000-0000961E0000}"/>
    <cellStyle name="Vejica 2 10 5 5" xfId="7831" xr:uid="{00000000-0005-0000-0000-0000971E0000}"/>
    <cellStyle name="Vejica 2 10 5 5 2" xfId="7832" xr:uid="{00000000-0005-0000-0000-0000981E0000}"/>
    <cellStyle name="Vejica 2 10 5 6" xfId="7833" xr:uid="{00000000-0005-0000-0000-0000991E0000}"/>
    <cellStyle name="Vejica 2 10 5 7" xfId="7834" xr:uid="{00000000-0005-0000-0000-00009A1E0000}"/>
    <cellStyle name="Vejica 2 10 5 8" xfId="7835" xr:uid="{00000000-0005-0000-0000-00009B1E0000}"/>
    <cellStyle name="Vejica 2 10 6" xfId="7836" xr:uid="{00000000-0005-0000-0000-00009C1E0000}"/>
    <cellStyle name="Vejica 2 10 7" xfId="7837" xr:uid="{00000000-0005-0000-0000-00009D1E0000}"/>
    <cellStyle name="Vejica 2 10 7 2" xfId="7838" xr:uid="{00000000-0005-0000-0000-00009E1E0000}"/>
    <cellStyle name="Vejica 2 10 8" xfId="7839" xr:uid="{00000000-0005-0000-0000-00009F1E0000}"/>
    <cellStyle name="Vejica 2 10 8 2" xfId="7840" xr:uid="{00000000-0005-0000-0000-0000A01E0000}"/>
    <cellStyle name="Vejica 2 10 9" xfId="7841" xr:uid="{00000000-0005-0000-0000-0000A11E0000}"/>
    <cellStyle name="Vejica 2 10 9 2" xfId="7842" xr:uid="{00000000-0005-0000-0000-0000A21E0000}"/>
    <cellStyle name="Vejica 2 11" xfId="7843" xr:uid="{00000000-0005-0000-0000-0000A31E0000}"/>
    <cellStyle name="Vejica 2 11 2" xfId="7844" xr:uid="{00000000-0005-0000-0000-0000A41E0000}"/>
    <cellStyle name="Vejica 2 11 2 2" xfId="7845" xr:uid="{00000000-0005-0000-0000-0000A51E0000}"/>
    <cellStyle name="Vejica 2 11 2 3" xfId="7846" xr:uid="{00000000-0005-0000-0000-0000A61E0000}"/>
    <cellStyle name="Vejica 2 11 2 3 2" xfId="7847" xr:uid="{00000000-0005-0000-0000-0000A71E0000}"/>
    <cellStyle name="Vejica 2 11 2 4" xfId="7848" xr:uid="{00000000-0005-0000-0000-0000A81E0000}"/>
    <cellStyle name="Vejica 2 11 2 4 2" xfId="7849" xr:uid="{00000000-0005-0000-0000-0000A91E0000}"/>
    <cellStyle name="Vejica 2 11 2 5" xfId="7850" xr:uid="{00000000-0005-0000-0000-0000AA1E0000}"/>
    <cellStyle name="Vejica 2 11 2 5 2" xfId="7851" xr:uid="{00000000-0005-0000-0000-0000AB1E0000}"/>
    <cellStyle name="Vejica 2 11 2 6" xfId="7852" xr:uid="{00000000-0005-0000-0000-0000AC1E0000}"/>
    <cellStyle name="Vejica 2 11 2 7" xfId="7853" xr:uid="{00000000-0005-0000-0000-0000AD1E0000}"/>
    <cellStyle name="Vejica 2 11 2 8" xfId="7854" xr:uid="{00000000-0005-0000-0000-0000AE1E0000}"/>
    <cellStyle name="Vejica 2 11 3" xfId="7855" xr:uid="{00000000-0005-0000-0000-0000AF1E0000}"/>
    <cellStyle name="Vejica 2 11 4" xfId="7856" xr:uid="{00000000-0005-0000-0000-0000B01E0000}"/>
    <cellStyle name="Vejica 2 11 4 2" xfId="7857" xr:uid="{00000000-0005-0000-0000-0000B11E0000}"/>
    <cellStyle name="Vejica 2 11 5" xfId="7858" xr:uid="{00000000-0005-0000-0000-0000B21E0000}"/>
    <cellStyle name="Vejica 2 11 5 2" xfId="7859" xr:uid="{00000000-0005-0000-0000-0000B31E0000}"/>
    <cellStyle name="Vejica 2 11 6" xfId="7860" xr:uid="{00000000-0005-0000-0000-0000B41E0000}"/>
    <cellStyle name="Vejica 2 11 6 2" xfId="7861" xr:uid="{00000000-0005-0000-0000-0000B51E0000}"/>
    <cellStyle name="Vejica 2 11 7" xfId="7862" xr:uid="{00000000-0005-0000-0000-0000B61E0000}"/>
    <cellStyle name="Vejica 2 11 8" xfId="7863" xr:uid="{00000000-0005-0000-0000-0000B71E0000}"/>
    <cellStyle name="Vejica 2 11 9" xfId="7864" xr:uid="{00000000-0005-0000-0000-0000B81E0000}"/>
    <cellStyle name="Vejica 2 12" xfId="7865" xr:uid="{00000000-0005-0000-0000-0000B91E0000}"/>
    <cellStyle name="Vejica 2 12 2" xfId="7866" xr:uid="{00000000-0005-0000-0000-0000BA1E0000}"/>
    <cellStyle name="Vejica 2 12 2 2" xfId="7867" xr:uid="{00000000-0005-0000-0000-0000BB1E0000}"/>
    <cellStyle name="Vejica 2 12 2 3" xfId="7868" xr:uid="{00000000-0005-0000-0000-0000BC1E0000}"/>
    <cellStyle name="Vejica 2 12 2 3 2" xfId="7869" xr:uid="{00000000-0005-0000-0000-0000BD1E0000}"/>
    <cellStyle name="Vejica 2 12 2 4" xfId="7870" xr:uid="{00000000-0005-0000-0000-0000BE1E0000}"/>
    <cellStyle name="Vejica 2 12 2 4 2" xfId="7871" xr:uid="{00000000-0005-0000-0000-0000BF1E0000}"/>
    <cellStyle name="Vejica 2 12 2 5" xfId="7872" xr:uid="{00000000-0005-0000-0000-0000C01E0000}"/>
    <cellStyle name="Vejica 2 12 2 5 2" xfId="7873" xr:uid="{00000000-0005-0000-0000-0000C11E0000}"/>
    <cellStyle name="Vejica 2 12 2 6" xfId="7874" xr:uid="{00000000-0005-0000-0000-0000C21E0000}"/>
    <cellStyle name="Vejica 2 12 2 7" xfId="7875" xr:uid="{00000000-0005-0000-0000-0000C31E0000}"/>
    <cellStyle name="Vejica 2 12 2 8" xfId="7876" xr:uid="{00000000-0005-0000-0000-0000C41E0000}"/>
    <cellStyle name="Vejica 2 12 3" xfId="7877" xr:uid="{00000000-0005-0000-0000-0000C51E0000}"/>
    <cellStyle name="Vejica 2 12 4" xfId="7878" xr:uid="{00000000-0005-0000-0000-0000C61E0000}"/>
    <cellStyle name="Vejica 2 12 4 2" xfId="7879" xr:uid="{00000000-0005-0000-0000-0000C71E0000}"/>
    <cellStyle name="Vejica 2 12 5" xfId="7880" xr:uid="{00000000-0005-0000-0000-0000C81E0000}"/>
    <cellStyle name="Vejica 2 12 5 2" xfId="7881" xr:uid="{00000000-0005-0000-0000-0000C91E0000}"/>
    <cellStyle name="Vejica 2 12 6" xfId="7882" xr:uid="{00000000-0005-0000-0000-0000CA1E0000}"/>
    <cellStyle name="Vejica 2 12 6 2" xfId="7883" xr:uid="{00000000-0005-0000-0000-0000CB1E0000}"/>
    <cellStyle name="Vejica 2 12 7" xfId="7884" xr:uid="{00000000-0005-0000-0000-0000CC1E0000}"/>
    <cellStyle name="Vejica 2 12 8" xfId="7885" xr:uid="{00000000-0005-0000-0000-0000CD1E0000}"/>
    <cellStyle name="Vejica 2 12 9" xfId="7886" xr:uid="{00000000-0005-0000-0000-0000CE1E0000}"/>
    <cellStyle name="Vejica 2 13" xfId="7887" xr:uid="{00000000-0005-0000-0000-0000CF1E0000}"/>
    <cellStyle name="Vejica 2 13 2" xfId="7888" xr:uid="{00000000-0005-0000-0000-0000D01E0000}"/>
    <cellStyle name="Vejica 2 13 2 2" xfId="7889" xr:uid="{00000000-0005-0000-0000-0000D11E0000}"/>
    <cellStyle name="Vejica 2 13 2 3" xfId="7890" xr:uid="{00000000-0005-0000-0000-0000D21E0000}"/>
    <cellStyle name="Vejica 2 13 2 3 2" xfId="7891" xr:uid="{00000000-0005-0000-0000-0000D31E0000}"/>
    <cellStyle name="Vejica 2 13 2 4" xfId="7892" xr:uid="{00000000-0005-0000-0000-0000D41E0000}"/>
    <cellStyle name="Vejica 2 13 2 4 2" xfId="7893" xr:uid="{00000000-0005-0000-0000-0000D51E0000}"/>
    <cellStyle name="Vejica 2 13 2 5" xfId="7894" xr:uid="{00000000-0005-0000-0000-0000D61E0000}"/>
    <cellStyle name="Vejica 2 13 2 5 2" xfId="7895" xr:uid="{00000000-0005-0000-0000-0000D71E0000}"/>
    <cellStyle name="Vejica 2 13 2 6" xfId="7896" xr:uid="{00000000-0005-0000-0000-0000D81E0000}"/>
    <cellStyle name="Vejica 2 13 2 7" xfId="7897" xr:uid="{00000000-0005-0000-0000-0000D91E0000}"/>
    <cellStyle name="Vejica 2 13 2 8" xfId="7898" xr:uid="{00000000-0005-0000-0000-0000DA1E0000}"/>
    <cellStyle name="Vejica 2 13 3" xfId="7899" xr:uid="{00000000-0005-0000-0000-0000DB1E0000}"/>
    <cellStyle name="Vejica 2 13 4" xfId="7900" xr:uid="{00000000-0005-0000-0000-0000DC1E0000}"/>
    <cellStyle name="Vejica 2 13 4 2" xfId="7901" xr:uid="{00000000-0005-0000-0000-0000DD1E0000}"/>
    <cellStyle name="Vejica 2 13 5" xfId="7902" xr:uid="{00000000-0005-0000-0000-0000DE1E0000}"/>
    <cellStyle name="Vejica 2 13 5 2" xfId="7903" xr:uid="{00000000-0005-0000-0000-0000DF1E0000}"/>
    <cellStyle name="Vejica 2 13 6" xfId="7904" xr:uid="{00000000-0005-0000-0000-0000E01E0000}"/>
    <cellStyle name="Vejica 2 13 6 2" xfId="7905" xr:uid="{00000000-0005-0000-0000-0000E11E0000}"/>
    <cellStyle name="Vejica 2 13 7" xfId="7906" xr:uid="{00000000-0005-0000-0000-0000E21E0000}"/>
    <cellStyle name="Vejica 2 13 8" xfId="7907" xr:uid="{00000000-0005-0000-0000-0000E31E0000}"/>
    <cellStyle name="Vejica 2 14" xfId="7908" xr:uid="{00000000-0005-0000-0000-0000E41E0000}"/>
    <cellStyle name="Vejica 2 15" xfId="7909" xr:uid="{00000000-0005-0000-0000-0000E51E0000}"/>
    <cellStyle name="Vejica 2 16" xfId="7910" xr:uid="{00000000-0005-0000-0000-0000E61E0000}"/>
    <cellStyle name="Vejica 2 16 2" xfId="7911" xr:uid="{00000000-0005-0000-0000-0000E71E0000}"/>
    <cellStyle name="Vejica 2 17" xfId="7912" xr:uid="{00000000-0005-0000-0000-0000E81E0000}"/>
    <cellStyle name="Vejica 2 17 2" xfId="7913" xr:uid="{00000000-0005-0000-0000-0000E91E0000}"/>
    <cellStyle name="Vejica 2 18" xfId="7914" xr:uid="{00000000-0005-0000-0000-0000EA1E0000}"/>
    <cellStyle name="Vejica 2 18 2" xfId="7915" xr:uid="{00000000-0005-0000-0000-0000EB1E0000}"/>
    <cellStyle name="Vejica 2 18 2 2" xfId="7916" xr:uid="{00000000-0005-0000-0000-0000EC1E0000}"/>
    <cellStyle name="Vejica 2 18 3" xfId="7917" xr:uid="{00000000-0005-0000-0000-0000ED1E0000}"/>
    <cellStyle name="Vejica 2 19" xfId="7918" xr:uid="{00000000-0005-0000-0000-0000EE1E0000}"/>
    <cellStyle name="Vejica 2 19 2" xfId="7919" xr:uid="{00000000-0005-0000-0000-0000EF1E0000}"/>
    <cellStyle name="Vejica 2 2" xfId="7920" xr:uid="{00000000-0005-0000-0000-0000F01E0000}"/>
    <cellStyle name="Vejica 2 2 10" xfId="7921" xr:uid="{00000000-0005-0000-0000-0000F11E0000}"/>
    <cellStyle name="Vejica 2 2 11" xfId="7922" xr:uid="{00000000-0005-0000-0000-0000F21E0000}"/>
    <cellStyle name="Vejica 2 2 12" xfId="7923" xr:uid="{00000000-0005-0000-0000-0000F31E0000}"/>
    <cellStyle name="Vejica 2 2 2" xfId="7924" xr:uid="{00000000-0005-0000-0000-0000F41E0000}"/>
    <cellStyle name="Vejica 2 2 2 10" xfId="7925" xr:uid="{00000000-0005-0000-0000-0000F51E0000}"/>
    <cellStyle name="Vejica 2 2 2 11" xfId="7926" xr:uid="{00000000-0005-0000-0000-0000F61E0000}"/>
    <cellStyle name="Vejica 2 2 2 12" xfId="7927" xr:uid="{00000000-0005-0000-0000-0000F71E0000}"/>
    <cellStyle name="Vejica 2 2 2 13" xfId="7928" xr:uid="{00000000-0005-0000-0000-0000F81E0000}"/>
    <cellStyle name="Vejica 2 2 2 14" xfId="7929" xr:uid="{00000000-0005-0000-0000-0000F91E0000}"/>
    <cellStyle name="Vejica 2 2 2 2" xfId="7930" xr:uid="{00000000-0005-0000-0000-0000FA1E0000}"/>
    <cellStyle name="Vejica 2 2 2 2 2" xfId="7931" xr:uid="{00000000-0005-0000-0000-0000FB1E0000}"/>
    <cellStyle name="Vejica 2 2 2 2 2 2" xfId="7932" xr:uid="{00000000-0005-0000-0000-0000FC1E0000}"/>
    <cellStyle name="Vejica 2 2 2 2 2 2 2" xfId="7933" xr:uid="{00000000-0005-0000-0000-0000FD1E0000}"/>
    <cellStyle name="Vejica 2 2 2 2 2 2 3" xfId="7934" xr:uid="{00000000-0005-0000-0000-0000FE1E0000}"/>
    <cellStyle name="Vejica 2 2 2 2 2 2 3 2" xfId="7935" xr:uid="{00000000-0005-0000-0000-0000FF1E0000}"/>
    <cellStyle name="Vejica 2 2 2 2 2 2 4" xfId="7936" xr:uid="{00000000-0005-0000-0000-0000001F0000}"/>
    <cellStyle name="Vejica 2 2 2 2 2 2 4 2" xfId="7937" xr:uid="{00000000-0005-0000-0000-0000011F0000}"/>
    <cellStyle name="Vejica 2 2 2 2 2 2 5" xfId="7938" xr:uid="{00000000-0005-0000-0000-0000021F0000}"/>
    <cellStyle name="Vejica 2 2 2 2 2 2 5 2" xfId="7939" xr:uid="{00000000-0005-0000-0000-0000031F0000}"/>
    <cellStyle name="Vejica 2 2 2 2 2 2 6" xfId="7940" xr:uid="{00000000-0005-0000-0000-0000041F0000}"/>
    <cellStyle name="Vejica 2 2 2 2 2 2 7" xfId="7941" xr:uid="{00000000-0005-0000-0000-0000051F0000}"/>
    <cellStyle name="Vejica 2 2 2 2 2 2 8" xfId="7942" xr:uid="{00000000-0005-0000-0000-0000061F0000}"/>
    <cellStyle name="Vejica 2 2 2 2 2 3" xfId="7943" xr:uid="{00000000-0005-0000-0000-0000071F0000}"/>
    <cellStyle name="Vejica 2 2 2 2 2 4" xfId="7944" xr:uid="{00000000-0005-0000-0000-0000081F0000}"/>
    <cellStyle name="Vejica 2 2 2 2 2 4 2" xfId="7945" xr:uid="{00000000-0005-0000-0000-0000091F0000}"/>
    <cellStyle name="Vejica 2 2 2 2 2 5" xfId="7946" xr:uid="{00000000-0005-0000-0000-00000A1F0000}"/>
    <cellStyle name="Vejica 2 2 2 2 2 5 2" xfId="7947" xr:uid="{00000000-0005-0000-0000-00000B1F0000}"/>
    <cellStyle name="Vejica 2 2 2 2 2 6" xfId="7948" xr:uid="{00000000-0005-0000-0000-00000C1F0000}"/>
    <cellStyle name="Vejica 2 2 2 2 2 6 2" xfId="7949" xr:uid="{00000000-0005-0000-0000-00000D1F0000}"/>
    <cellStyle name="Vejica 2 2 2 2 2 7" xfId="7950" xr:uid="{00000000-0005-0000-0000-00000E1F0000}"/>
    <cellStyle name="Vejica 2 2 2 2 2 8" xfId="7951" xr:uid="{00000000-0005-0000-0000-00000F1F0000}"/>
    <cellStyle name="Vejica 2 2 2 2 3" xfId="7952" xr:uid="{00000000-0005-0000-0000-0000101F0000}"/>
    <cellStyle name="Vejica 2 2 2 2 3 2" xfId="7953" xr:uid="{00000000-0005-0000-0000-0000111F0000}"/>
    <cellStyle name="Vejica 2 2 2 2 3 3" xfId="7954" xr:uid="{00000000-0005-0000-0000-0000121F0000}"/>
    <cellStyle name="Vejica 2 2 2 2 3 3 2" xfId="7955" xr:uid="{00000000-0005-0000-0000-0000131F0000}"/>
    <cellStyle name="Vejica 2 2 2 2 3 4" xfId="7956" xr:uid="{00000000-0005-0000-0000-0000141F0000}"/>
    <cellStyle name="Vejica 2 2 2 2 3 4 2" xfId="7957" xr:uid="{00000000-0005-0000-0000-0000151F0000}"/>
    <cellStyle name="Vejica 2 2 2 2 3 5" xfId="7958" xr:uid="{00000000-0005-0000-0000-0000161F0000}"/>
    <cellStyle name="Vejica 2 2 2 2 3 5 2" xfId="7959" xr:uid="{00000000-0005-0000-0000-0000171F0000}"/>
    <cellStyle name="Vejica 2 2 2 2 3 6" xfId="7960" xr:uid="{00000000-0005-0000-0000-0000181F0000}"/>
    <cellStyle name="Vejica 2 2 2 2 3 7" xfId="7961" xr:uid="{00000000-0005-0000-0000-0000191F0000}"/>
    <cellStyle name="Vejica 2 2 2 2 3 8" xfId="7962" xr:uid="{00000000-0005-0000-0000-00001A1F0000}"/>
    <cellStyle name="Vejica 2 2 2 2 4" xfId="7963" xr:uid="{00000000-0005-0000-0000-00001B1F0000}"/>
    <cellStyle name="Vejica 2 2 2 2 5" xfId="7964" xr:uid="{00000000-0005-0000-0000-00001C1F0000}"/>
    <cellStyle name="Vejica 2 2 2 2 5 2" xfId="7965" xr:uid="{00000000-0005-0000-0000-00001D1F0000}"/>
    <cellStyle name="Vejica 2 2 2 2 6" xfId="7966" xr:uid="{00000000-0005-0000-0000-00001E1F0000}"/>
    <cellStyle name="Vejica 2 2 2 2 6 2" xfId="7967" xr:uid="{00000000-0005-0000-0000-00001F1F0000}"/>
    <cellStyle name="Vejica 2 2 2 2 7" xfId="7968" xr:uid="{00000000-0005-0000-0000-0000201F0000}"/>
    <cellStyle name="Vejica 2 2 2 2 7 2" xfId="7969" xr:uid="{00000000-0005-0000-0000-0000211F0000}"/>
    <cellStyle name="Vejica 2 2 2 2 8" xfId="7970" xr:uid="{00000000-0005-0000-0000-0000221F0000}"/>
    <cellStyle name="Vejica 2 2 2 2 9" xfId="7971" xr:uid="{00000000-0005-0000-0000-0000231F0000}"/>
    <cellStyle name="Vejica 2 2 2 3" xfId="7972" xr:uid="{00000000-0005-0000-0000-0000241F0000}"/>
    <cellStyle name="Vejica 2 2 2 3 2" xfId="7973" xr:uid="{00000000-0005-0000-0000-0000251F0000}"/>
    <cellStyle name="Vejica 2 2 2 3 2 2" xfId="7974" xr:uid="{00000000-0005-0000-0000-0000261F0000}"/>
    <cellStyle name="Vejica 2 2 2 3 2 2 2" xfId="7975" xr:uid="{00000000-0005-0000-0000-0000271F0000}"/>
    <cellStyle name="Vejica 2 2 2 3 2 2 3" xfId="7976" xr:uid="{00000000-0005-0000-0000-0000281F0000}"/>
    <cellStyle name="Vejica 2 2 2 3 2 2 3 2" xfId="7977" xr:uid="{00000000-0005-0000-0000-0000291F0000}"/>
    <cellStyle name="Vejica 2 2 2 3 2 2 4" xfId="7978" xr:uid="{00000000-0005-0000-0000-00002A1F0000}"/>
    <cellStyle name="Vejica 2 2 2 3 2 2 4 2" xfId="7979" xr:uid="{00000000-0005-0000-0000-00002B1F0000}"/>
    <cellStyle name="Vejica 2 2 2 3 2 2 5" xfId="7980" xr:uid="{00000000-0005-0000-0000-00002C1F0000}"/>
    <cellStyle name="Vejica 2 2 2 3 2 2 5 2" xfId="7981" xr:uid="{00000000-0005-0000-0000-00002D1F0000}"/>
    <cellStyle name="Vejica 2 2 2 3 2 2 6" xfId="7982" xr:uid="{00000000-0005-0000-0000-00002E1F0000}"/>
    <cellStyle name="Vejica 2 2 2 3 2 2 7" xfId="7983" xr:uid="{00000000-0005-0000-0000-00002F1F0000}"/>
    <cellStyle name="Vejica 2 2 2 3 2 2 8" xfId="7984" xr:uid="{00000000-0005-0000-0000-0000301F0000}"/>
    <cellStyle name="Vejica 2 2 2 3 2 3" xfId="7985" xr:uid="{00000000-0005-0000-0000-0000311F0000}"/>
    <cellStyle name="Vejica 2 2 2 3 2 4" xfId="7986" xr:uid="{00000000-0005-0000-0000-0000321F0000}"/>
    <cellStyle name="Vejica 2 2 2 3 2 4 2" xfId="7987" xr:uid="{00000000-0005-0000-0000-0000331F0000}"/>
    <cellStyle name="Vejica 2 2 2 3 2 5" xfId="7988" xr:uid="{00000000-0005-0000-0000-0000341F0000}"/>
    <cellStyle name="Vejica 2 2 2 3 2 5 2" xfId="7989" xr:uid="{00000000-0005-0000-0000-0000351F0000}"/>
    <cellStyle name="Vejica 2 2 2 3 2 6" xfId="7990" xr:uid="{00000000-0005-0000-0000-0000361F0000}"/>
    <cellStyle name="Vejica 2 2 2 3 2 6 2" xfId="7991" xr:uid="{00000000-0005-0000-0000-0000371F0000}"/>
    <cellStyle name="Vejica 2 2 2 3 2 7" xfId="7992" xr:uid="{00000000-0005-0000-0000-0000381F0000}"/>
    <cellStyle name="Vejica 2 2 2 3 2 8" xfId="7993" xr:uid="{00000000-0005-0000-0000-0000391F0000}"/>
    <cellStyle name="Vejica 2 2 2 3 3" xfId="7994" xr:uid="{00000000-0005-0000-0000-00003A1F0000}"/>
    <cellStyle name="Vejica 2 2 2 3 3 2" xfId="7995" xr:uid="{00000000-0005-0000-0000-00003B1F0000}"/>
    <cellStyle name="Vejica 2 2 2 3 3 3" xfId="7996" xr:uid="{00000000-0005-0000-0000-00003C1F0000}"/>
    <cellStyle name="Vejica 2 2 2 3 3 3 2" xfId="7997" xr:uid="{00000000-0005-0000-0000-00003D1F0000}"/>
    <cellStyle name="Vejica 2 2 2 3 3 4" xfId="7998" xr:uid="{00000000-0005-0000-0000-00003E1F0000}"/>
    <cellStyle name="Vejica 2 2 2 3 3 4 2" xfId="7999" xr:uid="{00000000-0005-0000-0000-00003F1F0000}"/>
    <cellStyle name="Vejica 2 2 2 3 3 5" xfId="8000" xr:uid="{00000000-0005-0000-0000-0000401F0000}"/>
    <cellStyle name="Vejica 2 2 2 3 3 5 2" xfId="8001" xr:uid="{00000000-0005-0000-0000-0000411F0000}"/>
    <cellStyle name="Vejica 2 2 2 3 3 6" xfId="8002" xr:uid="{00000000-0005-0000-0000-0000421F0000}"/>
    <cellStyle name="Vejica 2 2 2 3 3 7" xfId="8003" xr:uid="{00000000-0005-0000-0000-0000431F0000}"/>
    <cellStyle name="Vejica 2 2 2 3 3 8" xfId="8004" xr:uid="{00000000-0005-0000-0000-0000441F0000}"/>
    <cellStyle name="Vejica 2 2 2 3 4" xfId="8005" xr:uid="{00000000-0005-0000-0000-0000451F0000}"/>
    <cellStyle name="Vejica 2 2 2 3 5" xfId="8006" xr:uid="{00000000-0005-0000-0000-0000461F0000}"/>
    <cellStyle name="Vejica 2 2 2 3 5 2" xfId="8007" xr:uid="{00000000-0005-0000-0000-0000471F0000}"/>
    <cellStyle name="Vejica 2 2 2 3 6" xfId="8008" xr:uid="{00000000-0005-0000-0000-0000481F0000}"/>
    <cellStyle name="Vejica 2 2 2 3 6 2" xfId="8009" xr:uid="{00000000-0005-0000-0000-0000491F0000}"/>
    <cellStyle name="Vejica 2 2 2 3 7" xfId="8010" xr:uid="{00000000-0005-0000-0000-00004A1F0000}"/>
    <cellStyle name="Vejica 2 2 2 3 7 2" xfId="8011" xr:uid="{00000000-0005-0000-0000-00004B1F0000}"/>
    <cellStyle name="Vejica 2 2 2 3 8" xfId="8012" xr:uid="{00000000-0005-0000-0000-00004C1F0000}"/>
    <cellStyle name="Vejica 2 2 2 3 9" xfId="8013" xr:uid="{00000000-0005-0000-0000-00004D1F0000}"/>
    <cellStyle name="Vejica 2 2 2 4" xfId="8014" xr:uid="{00000000-0005-0000-0000-00004E1F0000}"/>
    <cellStyle name="Vejica 2 2 2 4 2" xfId="8015" xr:uid="{00000000-0005-0000-0000-00004F1F0000}"/>
    <cellStyle name="Vejica 2 2 2 4 2 2" xfId="8016" xr:uid="{00000000-0005-0000-0000-0000501F0000}"/>
    <cellStyle name="Vejica 2 2 2 4 2 3" xfId="8017" xr:uid="{00000000-0005-0000-0000-0000511F0000}"/>
    <cellStyle name="Vejica 2 2 2 4 2 3 2" xfId="8018" xr:uid="{00000000-0005-0000-0000-0000521F0000}"/>
    <cellStyle name="Vejica 2 2 2 4 2 4" xfId="8019" xr:uid="{00000000-0005-0000-0000-0000531F0000}"/>
    <cellStyle name="Vejica 2 2 2 4 2 4 2" xfId="8020" xr:uid="{00000000-0005-0000-0000-0000541F0000}"/>
    <cellStyle name="Vejica 2 2 2 4 2 5" xfId="8021" xr:uid="{00000000-0005-0000-0000-0000551F0000}"/>
    <cellStyle name="Vejica 2 2 2 4 2 5 2" xfId="8022" xr:uid="{00000000-0005-0000-0000-0000561F0000}"/>
    <cellStyle name="Vejica 2 2 2 4 2 6" xfId="8023" xr:uid="{00000000-0005-0000-0000-0000571F0000}"/>
    <cellStyle name="Vejica 2 2 2 4 2 7" xfId="8024" xr:uid="{00000000-0005-0000-0000-0000581F0000}"/>
    <cellStyle name="Vejica 2 2 2 4 2 8" xfId="8025" xr:uid="{00000000-0005-0000-0000-0000591F0000}"/>
    <cellStyle name="Vejica 2 2 2 4 3" xfId="8026" xr:uid="{00000000-0005-0000-0000-00005A1F0000}"/>
    <cellStyle name="Vejica 2 2 2 4 4" xfId="8027" xr:uid="{00000000-0005-0000-0000-00005B1F0000}"/>
    <cellStyle name="Vejica 2 2 2 4 4 2" xfId="8028" xr:uid="{00000000-0005-0000-0000-00005C1F0000}"/>
    <cellStyle name="Vejica 2 2 2 4 5" xfId="8029" xr:uid="{00000000-0005-0000-0000-00005D1F0000}"/>
    <cellStyle name="Vejica 2 2 2 4 5 2" xfId="8030" xr:uid="{00000000-0005-0000-0000-00005E1F0000}"/>
    <cellStyle name="Vejica 2 2 2 4 6" xfId="8031" xr:uid="{00000000-0005-0000-0000-00005F1F0000}"/>
    <cellStyle name="Vejica 2 2 2 4 6 2" xfId="8032" xr:uid="{00000000-0005-0000-0000-0000601F0000}"/>
    <cellStyle name="Vejica 2 2 2 4 7" xfId="8033" xr:uid="{00000000-0005-0000-0000-0000611F0000}"/>
    <cellStyle name="Vejica 2 2 2 4 8" xfId="8034" xr:uid="{00000000-0005-0000-0000-0000621F0000}"/>
    <cellStyle name="Vejica 2 2 2 5" xfId="8035" xr:uid="{00000000-0005-0000-0000-0000631F0000}"/>
    <cellStyle name="Vejica 2 2 2 5 2" xfId="8036" xr:uid="{00000000-0005-0000-0000-0000641F0000}"/>
    <cellStyle name="Vejica 2 2 2 5 3" xfId="8037" xr:uid="{00000000-0005-0000-0000-0000651F0000}"/>
    <cellStyle name="Vejica 2 2 2 5 3 2" xfId="8038" xr:uid="{00000000-0005-0000-0000-0000661F0000}"/>
    <cellStyle name="Vejica 2 2 2 5 4" xfId="8039" xr:uid="{00000000-0005-0000-0000-0000671F0000}"/>
    <cellStyle name="Vejica 2 2 2 5 4 2" xfId="8040" xr:uid="{00000000-0005-0000-0000-0000681F0000}"/>
    <cellStyle name="Vejica 2 2 2 5 5" xfId="8041" xr:uid="{00000000-0005-0000-0000-0000691F0000}"/>
    <cellStyle name="Vejica 2 2 2 5 5 2" xfId="8042" xr:uid="{00000000-0005-0000-0000-00006A1F0000}"/>
    <cellStyle name="Vejica 2 2 2 5 6" xfId="8043" xr:uid="{00000000-0005-0000-0000-00006B1F0000}"/>
    <cellStyle name="Vejica 2 2 2 5 7" xfId="8044" xr:uid="{00000000-0005-0000-0000-00006C1F0000}"/>
    <cellStyle name="Vejica 2 2 2 5 8" xfId="8045" xr:uid="{00000000-0005-0000-0000-00006D1F0000}"/>
    <cellStyle name="Vejica 2 2 2 6" xfId="8046" xr:uid="{00000000-0005-0000-0000-00006E1F0000}"/>
    <cellStyle name="Vejica 2 2 2 7" xfId="8047" xr:uid="{00000000-0005-0000-0000-00006F1F0000}"/>
    <cellStyle name="Vejica 2 2 2 7 2" xfId="8048" xr:uid="{00000000-0005-0000-0000-0000701F0000}"/>
    <cellStyle name="Vejica 2 2 2 8" xfId="8049" xr:uid="{00000000-0005-0000-0000-0000711F0000}"/>
    <cellStyle name="Vejica 2 2 2 8 2" xfId="8050" xr:uid="{00000000-0005-0000-0000-0000721F0000}"/>
    <cellStyle name="Vejica 2 2 2 9" xfId="8051" xr:uid="{00000000-0005-0000-0000-0000731F0000}"/>
    <cellStyle name="Vejica 2 2 2 9 2" xfId="8052" xr:uid="{00000000-0005-0000-0000-0000741F0000}"/>
    <cellStyle name="Vejica 2 2 3" xfId="8053" xr:uid="{00000000-0005-0000-0000-0000751F0000}"/>
    <cellStyle name="Vejica 2 2 3 2" xfId="8054" xr:uid="{00000000-0005-0000-0000-0000761F0000}"/>
    <cellStyle name="Vejica 2 2 3 3" xfId="8055" xr:uid="{00000000-0005-0000-0000-0000771F0000}"/>
    <cellStyle name="Vejica 2 2 3 4" xfId="8056" xr:uid="{00000000-0005-0000-0000-0000781F0000}"/>
    <cellStyle name="Vejica 2 2 3 5" xfId="8057" xr:uid="{00000000-0005-0000-0000-0000791F0000}"/>
    <cellStyle name="Vejica 2 2 4" xfId="8058" xr:uid="{00000000-0005-0000-0000-00007A1F0000}"/>
    <cellStyle name="Vejica 2 2 4 2" xfId="8059" xr:uid="{00000000-0005-0000-0000-00007B1F0000}"/>
    <cellStyle name="Vejica 2 2 5" xfId="8060" xr:uid="{00000000-0005-0000-0000-00007C1F0000}"/>
    <cellStyle name="Vejica 2 2 6" xfId="8061" xr:uid="{00000000-0005-0000-0000-00007D1F0000}"/>
    <cellStyle name="Vejica 2 2 6 2" xfId="8062" xr:uid="{00000000-0005-0000-0000-00007E1F0000}"/>
    <cellStyle name="Vejica 2 2 7" xfId="8063" xr:uid="{00000000-0005-0000-0000-00007F1F0000}"/>
    <cellStyle name="Vejica 2 2 8" xfId="8064" xr:uid="{00000000-0005-0000-0000-0000801F0000}"/>
    <cellStyle name="Vejica 2 2 9" xfId="8065" xr:uid="{00000000-0005-0000-0000-0000811F0000}"/>
    <cellStyle name="Vejica 2 20" xfId="8066" xr:uid="{00000000-0005-0000-0000-0000821F0000}"/>
    <cellStyle name="Vejica 2 21" xfId="8067" xr:uid="{00000000-0005-0000-0000-0000831F0000}"/>
    <cellStyle name="Vejica 2 22" xfId="8068" xr:uid="{00000000-0005-0000-0000-0000841F0000}"/>
    <cellStyle name="Vejica 2 23" xfId="8069" xr:uid="{00000000-0005-0000-0000-0000851F0000}"/>
    <cellStyle name="Vejica 2 24" xfId="8070" xr:uid="{00000000-0005-0000-0000-0000861F0000}"/>
    <cellStyle name="Vejica 2 25" xfId="8071" xr:uid="{00000000-0005-0000-0000-0000871F0000}"/>
    <cellStyle name="Vejica 2 26" xfId="8072" xr:uid="{00000000-0005-0000-0000-0000881F0000}"/>
    <cellStyle name="Vejica 2 27" xfId="8073" xr:uid="{00000000-0005-0000-0000-0000891F0000}"/>
    <cellStyle name="Vejica 2 28" xfId="8074" xr:uid="{00000000-0005-0000-0000-00008A1F0000}"/>
    <cellStyle name="Vejica 2 29" xfId="8075" xr:uid="{00000000-0005-0000-0000-00008B1F0000}"/>
    <cellStyle name="Vejica 2 3" xfId="8076" xr:uid="{00000000-0005-0000-0000-00008C1F0000}"/>
    <cellStyle name="Vejica 2 3 10" xfId="8077" xr:uid="{00000000-0005-0000-0000-00008D1F0000}"/>
    <cellStyle name="Vejica 2 3 10 2" xfId="8078" xr:uid="{00000000-0005-0000-0000-00008E1F0000}"/>
    <cellStyle name="Vejica 2 3 11" xfId="8079" xr:uid="{00000000-0005-0000-0000-00008F1F0000}"/>
    <cellStyle name="Vejica 2 3 12" xfId="8080" xr:uid="{00000000-0005-0000-0000-0000901F0000}"/>
    <cellStyle name="Vejica 2 3 13" xfId="8081" xr:uid="{00000000-0005-0000-0000-0000911F0000}"/>
    <cellStyle name="Vejica 2 3 14" xfId="8082" xr:uid="{00000000-0005-0000-0000-0000921F0000}"/>
    <cellStyle name="Vejica 2 3 15" xfId="8083" xr:uid="{00000000-0005-0000-0000-0000931F0000}"/>
    <cellStyle name="Vejica 2 3 2" xfId="8084" xr:uid="{00000000-0005-0000-0000-0000941F0000}"/>
    <cellStyle name="Vejica 2 3 2 2" xfId="8085" xr:uid="{00000000-0005-0000-0000-0000951F0000}"/>
    <cellStyle name="Vejica 2 3 2 3" xfId="8086" xr:uid="{00000000-0005-0000-0000-0000961F0000}"/>
    <cellStyle name="Vejica 2 3 2 3 2" xfId="8087" xr:uid="{00000000-0005-0000-0000-0000971F0000}"/>
    <cellStyle name="Vejica 2 3 2 4" xfId="8088" xr:uid="{00000000-0005-0000-0000-0000981F0000}"/>
    <cellStyle name="Vejica 2 3 2 5" xfId="8089" xr:uid="{00000000-0005-0000-0000-0000991F0000}"/>
    <cellStyle name="Vejica 2 3 2 5 2" xfId="8090" xr:uid="{00000000-0005-0000-0000-00009A1F0000}"/>
    <cellStyle name="Vejica 2 3 2 6" xfId="8091" xr:uid="{00000000-0005-0000-0000-00009B1F0000}"/>
    <cellStyle name="Vejica 2 3 2 7" xfId="8092" xr:uid="{00000000-0005-0000-0000-00009C1F0000}"/>
    <cellStyle name="Vejica 2 3 3" xfId="8093" xr:uid="{00000000-0005-0000-0000-00009D1F0000}"/>
    <cellStyle name="Vejica 2 3 3 2" xfId="8094" xr:uid="{00000000-0005-0000-0000-00009E1F0000}"/>
    <cellStyle name="Vejica 2 3 3 2 2" xfId="8095" xr:uid="{00000000-0005-0000-0000-00009F1F0000}"/>
    <cellStyle name="Vejica 2 3 3 2 2 2" xfId="8096" xr:uid="{00000000-0005-0000-0000-0000A01F0000}"/>
    <cellStyle name="Vejica 2 3 3 2 2 3" xfId="8097" xr:uid="{00000000-0005-0000-0000-0000A11F0000}"/>
    <cellStyle name="Vejica 2 3 3 2 2 3 2" xfId="8098" xr:uid="{00000000-0005-0000-0000-0000A21F0000}"/>
    <cellStyle name="Vejica 2 3 3 2 2 4" xfId="8099" xr:uid="{00000000-0005-0000-0000-0000A31F0000}"/>
    <cellStyle name="Vejica 2 3 3 2 2 4 2" xfId="8100" xr:uid="{00000000-0005-0000-0000-0000A41F0000}"/>
    <cellStyle name="Vejica 2 3 3 2 2 5" xfId="8101" xr:uid="{00000000-0005-0000-0000-0000A51F0000}"/>
    <cellStyle name="Vejica 2 3 3 2 2 5 2" xfId="8102" xr:uid="{00000000-0005-0000-0000-0000A61F0000}"/>
    <cellStyle name="Vejica 2 3 3 2 2 6" xfId="8103" xr:uid="{00000000-0005-0000-0000-0000A71F0000}"/>
    <cellStyle name="Vejica 2 3 3 2 2 7" xfId="8104" xr:uid="{00000000-0005-0000-0000-0000A81F0000}"/>
    <cellStyle name="Vejica 2 3 3 2 2 8" xfId="8105" xr:uid="{00000000-0005-0000-0000-0000A91F0000}"/>
    <cellStyle name="Vejica 2 3 3 2 3" xfId="8106" xr:uid="{00000000-0005-0000-0000-0000AA1F0000}"/>
    <cellStyle name="Vejica 2 3 3 2 4" xfId="8107" xr:uid="{00000000-0005-0000-0000-0000AB1F0000}"/>
    <cellStyle name="Vejica 2 3 3 2 4 2" xfId="8108" xr:uid="{00000000-0005-0000-0000-0000AC1F0000}"/>
    <cellStyle name="Vejica 2 3 3 2 5" xfId="8109" xr:uid="{00000000-0005-0000-0000-0000AD1F0000}"/>
    <cellStyle name="Vejica 2 3 3 2 5 2" xfId="8110" xr:uid="{00000000-0005-0000-0000-0000AE1F0000}"/>
    <cellStyle name="Vejica 2 3 3 2 6" xfId="8111" xr:uid="{00000000-0005-0000-0000-0000AF1F0000}"/>
    <cellStyle name="Vejica 2 3 3 2 6 2" xfId="8112" xr:uid="{00000000-0005-0000-0000-0000B01F0000}"/>
    <cellStyle name="Vejica 2 3 3 2 7" xfId="8113" xr:uid="{00000000-0005-0000-0000-0000B11F0000}"/>
    <cellStyle name="Vejica 2 3 3 2 8" xfId="8114" xr:uid="{00000000-0005-0000-0000-0000B21F0000}"/>
    <cellStyle name="Vejica 2 3 3 3" xfId="8115" xr:uid="{00000000-0005-0000-0000-0000B31F0000}"/>
    <cellStyle name="Vejica 2 3 3 3 2" xfId="8116" xr:uid="{00000000-0005-0000-0000-0000B41F0000}"/>
    <cellStyle name="Vejica 2 3 3 3 3" xfId="8117" xr:uid="{00000000-0005-0000-0000-0000B51F0000}"/>
    <cellStyle name="Vejica 2 3 3 3 3 2" xfId="8118" xr:uid="{00000000-0005-0000-0000-0000B61F0000}"/>
    <cellStyle name="Vejica 2 3 3 3 4" xfId="8119" xr:uid="{00000000-0005-0000-0000-0000B71F0000}"/>
    <cellStyle name="Vejica 2 3 3 3 4 2" xfId="8120" xr:uid="{00000000-0005-0000-0000-0000B81F0000}"/>
    <cellStyle name="Vejica 2 3 3 3 5" xfId="8121" xr:uid="{00000000-0005-0000-0000-0000B91F0000}"/>
    <cellStyle name="Vejica 2 3 3 3 5 2" xfId="8122" xr:uid="{00000000-0005-0000-0000-0000BA1F0000}"/>
    <cellStyle name="Vejica 2 3 3 3 6" xfId="8123" xr:uid="{00000000-0005-0000-0000-0000BB1F0000}"/>
    <cellStyle name="Vejica 2 3 3 3 7" xfId="8124" xr:uid="{00000000-0005-0000-0000-0000BC1F0000}"/>
    <cellStyle name="Vejica 2 3 3 3 8" xfId="8125" xr:uid="{00000000-0005-0000-0000-0000BD1F0000}"/>
    <cellStyle name="Vejica 2 3 3 4" xfId="8126" xr:uid="{00000000-0005-0000-0000-0000BE1F0000}"/>
    <cellStyle name="Vejica 2 3 3 5" xfId="8127" xr:uid="{00000000-0005-0000-0000-0000BF1F0000}"/>
    <cellStyle name="Vejica 2 3 3 5 2" xfId="8128" xr:uid="{00000000-0005-0000-0000-0000C01F0000}"/>
    <cellStyle name="Vejica 2 3 3 6" xfId="8129" xr:uid="{00000000-0005-0000-0000-0000C11F0000}"/>
    <cellStyle name="Vejica 2 3 3 6 2" xfId="8130" xr:uid="{00000000-0005-0000-0000-0000C21F0000}"/>
    <cellStyle name="Vejica 2 3 3 7" xfId="8131" xr:uid="{00000000-0005-0000-0000-0000C31F0000}"/>
    <cellStyle name="Vejica 2 3 3 7 2" xfId="8132" xr:uid="{00000000-0005-0000-0000-0000C41F0000}"/>
    <cellStyle name="Vejica 2 3 3 8" xfId="8133" xr:uid="{00000000-0005-0000-0000-0000C51F0000}"/>
    <cellStyle name="Vejica 2 3 3 9" xfId="8134" xr:uid="{00000000-0005-0000-0000-0000C61F0000}"/>
    <cellStyle name="Vejica 2 3 4" xfId="8135" xr:uid="{00000000-0005-0000-0000-0000C71F0000}"/>
    <cellStyle name="Vejica 2 3 4 2" xfId="8136" xr:uid="{00000000-0005-0000-0000-0000C81F0000}"/>
    <cellStyle name="Vejica 2 3 4 2 2" xfId="8137" xr:uid="{00000000-0005-0000-0000-0000C91F0000}"/>
    <cellStyle name="Vejica 2 3 4 2 2 2" xfId="8138" xr:uid="{00000000-0005-0000-0000-0000CA1F0000}"/>
    <cellStyle name="Vejica 2 3 4 2 2 3" xfId="8139" xr:uid="{00000000-0005-0000-0000-0000CB1F0000}"/>
    <cellStyle name="Vejica 2 3 4 2 2 3 2" xfId="8140" xr:uid="{00000000-0005-0000-0000-0000CC1F0000}"/>
    <cellStyle name="Vejica 2 3 4 2 2 4" xfId="8141" xr:uid="{00000000-0005-0000-0000-0000CD1F0000}"/>
    <cellStyle name="Vejica 2 3 4 2 2 4 2" xfId="8142" xr:uid="{00000000-0005-0000-0000-0000CE1F0000}"/>
    <cellStyle name="Vejica 2 3 4 2 2 5" xfId="8143" xr:uid="{00000000-0005-0000-0000-0000CF1F0000}"/>
    <cellStyle name="Vejica 2 3 4 2 2 5 2" xfId="8144" xr:uid="{00000000-0005-0000-0000-0000D01F0000}"/>
    <cellStyle name="Vejica 2 3 4 2 2 6" xfId="8145" xr:uid="{00000000-0005-0000-0000-0000D11F0000}"/>
    <cellStyle name="Vejica 2 3 4 2 2 7" xfId="8146" xr:uid="{00000000-0005-0000-0000-0000D21F0000}"/>
    <cellStyle name="Vejica 2 3 4 2 2 8" xfId="8147" xr:uid="{00000000-0005-0000-0000-0000D31F0000}"/>
    <cellStyle name="Vejica 2 3 4 2 3" xfId="8148" xr:uid="{00000000-0005-0000-0000-0000D41F0000}"/>
    <cellStyle name="Vejica 2 3 4 2 4" xfId="8149" xr:uid="{00000000-0005-0000-0000-0000D51F0000}"/>
    <cellStyle name="Vejica 2 3 4 2 4 2" xfId="8150" xr:uid="{00000000-0005-0000-0000-0000D61F0000}"/>
    <cellStyle name="Vejica 2 3 4 2 5" xfId="8151" xr:uid="{00000000-0005-0000-0000-0000D71F0000}"/>
    <cellStyle name="Vejica 2 3 4 2 5 2" xfId="8152" xr:uid="{00000000-0005-0000-0000-0000D81F0000}"/>
    <cellStyle name="Vejica 2 3 4 2 6" xfId="8153" xr:uid="{00000000-0005-0000-0000-0000D91F0000}"/>
    <cellStyle name="Vejica 2 3 4 2 6 2" xfId="8154" xr:uid="{00000000-0005-0000-0000-0000DA1F0000}"/>
    <cellStyle name="Vejica 2 3 4 2 7" xfId="8155" xr:uid="{00000000-0005-0000-0000-0000DB1F0000}"/>
    <cellStyle name="Vejica 2 3 4 2 8" xfId="8156" xr:uid="{00000000-0005-0000-0000-0000DC1F0000}"/>
    <cellStyle name="Vejica 2 3 4 3" xfId="8157" xr:uid="{00000000-0005-0000-0000-0000DD1F0000}"/>
    <cellStyle name="Vejica 2 3 4 3 2" xfId="8158" xr:uid="{00000000-0005-0000-0000-0000DE1F0000}"/>
    <cellStyle name="Vejica 2 3 4 3 3" xfId="8159" xr:uid="{00000000-0005-0000-0000-0000DF1F0000}"/>
    <cellStyle name="Vejica 2 3 4 3 3 2" xfId="8160" xr:uid="{00000000-0005-0000-0000-0000E01F0000}"/>
    <cellStyle name="Vejica 2 3 4 3 4" xfId="8161" xr:uid="{00000000-0005-0000-0000-0000E11F0000}"/>
    <cellStyle name="Vejica 2 3 4 3 4 2" xfId="8162" xr:uid="{00000000-0005-0000-0000-0000E21F0000}"/>
    <cellStyle name="Vejica 2 3 4 3 5" xfId="8163" xr:uid="{00000000-0005-0000-0000-0000E31F0000}"/>
    <cellStyle name="Vejica 2 3 4 3 5 2" xfId="8164" xr:uid="{00000000-0005-0000-0000-0000E41F0000}"/>
    <cellStyle name="Vejica 2 3 4 3 6" xfId="8165" xr:uid="{00000000-0005-0000-0000-0000E51F0000}"/>
    <cellStyle name="Vejica 2 3 4 3 7" xfId="8166" xr:uid="{00000000-0005-0000-0000-0000E61F0000}"/>
    <cellStyle name="Vejica 2 3 4 3 8" xfId="8167" xr:uid="{00000000-0005-0000-0000-0000E71F0000}"/>
    <cellStyle name="Vejica 2 3 4 4" xfId="8168" xr:uid="{00000000-0005-0000-0000-0000E81F0000}"/>
    <cellStyle name="Vejica 2 3 4 5" xfId="8169" xr:uid="{00000000-0005-0000-0000-0000E91F0000}"/>
    <cellStyle name="Vejica 2 3 4 5 2" xfId="8170" xr:uid="{00000000-0005-0000-0000-0000EA1F0000}"/>
    <cellStyle name="Vejica 2 3 4 6" xfId="8171" xr:uid="{00000000-0005-0000-0000-0000EB1F0000}"/>
    <cellStyle name="Vejica 2 3 4 6 2" xfId="8172" xr:uid="{00000000-0005-0000-0000-0000EC1F0000}"/>
    <cellStyle name="Vejica 2 3 4 7" xfId="8173" xr:uid="{00000000-0005-0000-0000-0000ED1F0000}"/>
    <cellStyle name="Vejica 2 3 4 7 2" xfId="8174" xr:uid="{00000000-0005-0000-0000-0000EE1F0000}"/>
    <cellStyle name="Vejica 2 3 4 8" xfId="8175" xr:uid="{00000000-0005-0000-0000-0000EF1F0000}"/>
    <cellStyle name="Vejica 2 3 4 9" xfId="8176" xr:uid="{00000000-0005-0000-0000-0000F01F0000}"/>
    <cellStyle name="Vejica 2 3 5" xfId="8177" xr:uid="{00000000-0005-0000-0000-0000F11F0000}"/>
    <cellStyle name="Vejica 2 3 5 2" xfId="8178" xr:uid="{00000000-0005-0000-0000-0000F21F0000}"/>
    <cellStyle name="Vejica 2 3 5 2 2" xfId="8179" xr:uid="{00000000-0005-0000-0000-0000F31F0000}"/>
    <cellStyle name="Vejica 2 3 5 2 3" xfId="8180" xr:uid="{00000000-0005-0000-0000-0000F41F0000}"/>
    <cellStyle name="Vejica 2 3 5 2 3 2" xfId="8181" xr:uid="{00000000-0005-0000-0000-0000F51F0000}"/>
    <cellStyle name="Vejica 2 3 5 2 4" xfId="8182" xr:uid="{00000000-0005-0000-0000-0000F61F0000}"/>
    <cellStyle name="Vejica 2 3 5 2 4 2" xfId="8183" xr:uid="{00000000-0005-0000-0000-0000F71F0000}"/>
    <cellStyle name="Vejica 2 3 5 2 5" xfId="8184" xr:uid="{00000000-0005-0000-0000-0000F81F0000}"/>
    <cellStyle name="Vejica 2 3 5 2 5 2" xfId="8185" xr:uid="{00000000-0005-0000-0000-0000F91F0000}"/>
    <cellStyle name="Vejica 2 3 5 2 6" xfId="8186" xr:uid="{00000000-0005-0000-0000-0000FA1F0000}"/>
    <cellStyle name="Vejica 2 3 5 2 7" xfId="8187" xr:uid="{00000000-0005-0000-0000-0000FB1F0000}"/>
    <cellStyle name="Vejica 2 3 5 2 8" xfId="8188" xr:uid="{00000000-0005-0000-0000-0000FC1F0000}"/>
    <cellStyle name="Vejica 2 3 5 3" xfId="8189" xr:uid="{00000000-0005-0000-0000-0000FD1F0000}"/>
    <cellStyle name="Vejica 2 3 5 4" xfId="8190" xr:uid="{00000000-0005-0000-0000-0000FE1F0000}"/>
    <cellStyle name="Vejica 2 3 5 4 2" xfId="8191" xr:uid="{00000000-0005-0000-0000-0000FF1F0000}"/>
    <cellStyle name="Vejica 2 3 5 5" xfId="8192" xr:uid="{00000000-0005-0000-0000-000000200000}"/>
    <cellStyle name="Vejica 2 3 5 5 2" xfId="8193" xr:uid="{00000000-0005-0000-0000-000001200000}"/>
    <cellStyle name="Vejica 2 3 5 6" xfId="8194" xr:uid="{00000000-0005-0000-0000-000002200000}"/>
    <cellStyle name="Vejica 2 3 5 6 2" xfId="8195" xr:uid="{00000000-0005-0000-0000-000003200000}"/>
    <cellStyle name="Vejica 2 3 5 7" xfId="8196" xr:uid="{00000000-0005-0000-0000-000004200000}"/>
    <cellStyle name="Vejica 2 3 5 8" xfId="8197" xr:uid="{00000000-0005-0000-0000-000005200000}"/>
    <cellStyle name="Vejica 2 3 6" xfId="8198" xr:uid="{00000000-0005-0000-0000-000006200000}"/>
    <cellStyle name="Vejica 2 3 6 2" xfId="8199" xr:uid="{00000000-0005-0000-0000-000007200000}"/>
    <cellStyle name="Vejica 2 3 6 3" xfId="8200" xr:uid="{00000000-0005-0000-0000-000008200000}"/>
    <cellStyle name="Vejica 2 3 6 3 2" xfId="8201" xr:uid="{00000000-0005-0000-0000-000009200000}"/>
    <cellStyle name="Vejica 2 3 6 4" xfId="8202" xr:uid="{00000000-0005-0000-0000-00000A200000}"/>
    <cellStyle name="Vejica 2 3 6 4 2" xfId="8203" xr:uid="{00000000-0005-0000-0000-00000B200000}"/>
    <cellStyle name="Vejica 2 3 6 5" xfId="8204" xr:uid="{00000000-0005-0000-0000-00000C200000}"/>
    <cellStyle name="Vejica 2 3 6 5 2" xfId="8205" xr:uid="{00000000-0005-0000-0000-00000D200000}"/>
    <cellStyle name="Vejica 2 3 6 6" xfId="8206" xr:uid="{00000000-0005-0000-0000-00000E200000}"/>
    <cellStyle name="Vejica 2 3 6 7" xfId="8207" xr:uid="{00000000-0005-0000-0000-00000F200000}"/>
    <cellStyle name="Vejica 2 3 6 8" xfId="8208" xr:uid="{00000000-0005-0000-0000-000010200000}"/>
    <cellStyle name="Vejica 2 3 7" xfId="8209" xr:uid="{00000000-0005-0000-0000-000011200000}"/>
    <cellStyle name="Vejica 2 3 8" xfId="8210" xr:uid="{00000000-0005-0000-0000-000012200000}"/>
    <cellStyle name="Vejica 2 3 8 2" xfId="8211" xr:uid="{00000000-0005-0000-0000-000013200000}"/>
    <cellStyle name="Vejica 2 3 9" xfId="8212" xr:uid="{00000000-0005-0000-0000-000014200000}"/>
    <cellStyle name="Vejica 2 3 9 2" xfId="8213" xr:uid="{00000000-0005-0000-0000-000015200000}"/>
    <cellStyle name="Vejica 2 30" xfId="8214" xr:uid="{00000000-0005-0000-0000-000016200000}"/>
    <cellStyle name="Vejica 2 4" xfId="8215" xr:uid="{00000000-0005-0000-0000-000017200000}"/>
    <cellStyle name="Vejica 2 4 10" xfId="8216" xr:uid="{00000000-0005-0000-0000-000018200000}"/>
    <cellStyle name="Vejica 2 4 11" xfId="8217" xr:uid="{00000000-0005-0000-0000-000019200000}"/>
    <cellStyle name="Vejica 2 4 12" xfId="8218" xr:uid="{00000000-0005-0000-0000-00001A200000}"/>
    <cellStyle name="Vejica 2 4 2" xfId="8219" xr:uid="{00000000-0005-0000-0000-00001B200000}"/>
    <cellStyle name="Vejica 2 4 2 2" xfId="8220" xr:uid="{00000000-0005-0000-0000-00001C200000}"/>
    <cellStyle name="Vejica 2 4 2 2 2" xfId="8221" xr:uid="{00000000-0005-0000-0000-00001D200000}"/>
    <cellStyle name="Vejica 2 4 2 2 2 2" xfId="8222" xr:uid="{00000000-0005-0000-0000-00001E200000}"/>
    <cellStyle name="Vejica 2 4 2 2 2 3" xfId="8223" xr:uid="{00000000-0005-0000-0000-00001F200000}"/>
    <cellStyle name="Vejica 2 4 2 2 2 3 2" xfId="8224" xr:uid="{00000000-0005-0000-0000-000020200000}"/>
    <cellStyle name="Vejica 2 4 2 2 2 4" xfId="8225" xr:uid="{00000000-0005-0000-0000-000021200000}"/>
    <cellStyle name="Vejica 2 4 2 2 2 4 2" xfId="8226" xr:uid="{00000000-0005-0000-0000-000022200000}"/>
    <cellStyle name="Vejica 2 4 2 2 2 5" xfId="8227" xr:uid="{00000000-0005-0000-0000-000023200000}"/>
    <cellStyle name="Vejica 2 4 2 2 2 5 2" xfId="8228" xr:uid="{00000000-0005-0000-0000-000024200000}"/>
    <cellStyle name="Vejica 2 4 2 2 2 6" xfId="8229" xr:uid="{00000000-0005-0000-0000-000025200000}"/>
    <cellStyle name="Vejica 2 4 2 2 2 7" xfId="8230" xr:uid="{00000000-0005-0000-0000-000026200000}"/>
    <cellStyle name="Vejica 2 4 2 2 2 8" xfId="8231" xr:uid="{00000000-0005-0000-0000-000027200000}"/>
    <cellStyle name="Vejica 2 4 2 2 3" xfId="8232" xr:uid="{00000000-0005-0000-0000-000028200000}"/>
    <cellStyle name="Vejica 2 4 2 2 4" xfId="8233" xr:uid="{00000000-0005-0000-0000-000029200000}"/>
    <cellStyle name="Vejica 2 4 2 2 4 2" xfId="8234" xr:uid="{00000000-0005-0000-0000-00002A200000}"/>
    <cellStyle name="Vejica 2 4 2 2 5" xfId="8235" xr:uid="{00000000-0005-0000-0000-00002B200000}"/>
    <cellStyle name="Vejica 2 4 2 2 5 2" xfId="8236" xr:uid="{00000000-0005-0000-0000-00002C200000}"/>
    <cellStyle name="Vejica 2 4 2 2 6" xfId="8237" xr:uid="{00000000-0005-0000-0000-00002D200000}"/>
    <cellStyle name="Vejica 2 4 2 2 6 2" xfId="8238" xr:uid="{00000000-0005-0000-0000-00002E200000}"/>
    <cellStyle name="Vejica 2 4 2 2 7" xfId="8239" xr:uid="{00000000-0005-0000-0000-00002F200000}"/>
    <cellStyle name="Vejica 2 4 2 2 8" xfId="8240" xr:uid="{00000000-0005-0000-0000-000030200000}"/>
    <cellStyle name="Vejica 2 4 2 3" xfId="8241" xr:uid="{00000000-0005-0000-0000-000031200000}"/>
    <cellStyle name="Vejica 2 4 2 3 2" xfId="8242" xr:uid="{00000000-0005-0000-0000-000032200000}"/>
    <cellStyle name="Vejica 2 4 2 3 3" xfId="8243" xr:uid="{00000000-0005-0000-0000-000033200000}"/>
    <cellStyle name="Vejica 2 4 2 3 3 2" xfId="8244" xr:uid="{00000000-0005-0000-0000-000034200000}"/>
    <cellStyle name="Vejica 2 4 2 3 4" xfId="8245" xr:uid="{00000000-0005-0000-0000-000035200000}"/>
    <cellStyle name="Vejica 2 4 2 3 4 2" xfId="8246" xr:uid="{00000000-0005-0000-0000-000036200000}"/>
    <cellStyle name="Vejica 2 4 2 3 5" xfId="8247" xr:uid="{00000000-0005-0000-0000-000037200000}"/>
    <cellStyle name="Vejica 2 4 2 3 5 2" xfId="8248" xr:uid="{00000000-0005-0000-0000-000038200000}"/>
    <cellStyle name="Vejica 2 4 2 3 6" xfId="8249" xr:uid="{00000000-0005-0000-0000-000039200000}"/>
    <cellStyle name="Vejica 2 4 2 3 7" xfId="8250" xr:uid="{00000000-0005-0000-0000-00003A200000}"/>
    <cellStyle name="Vejica 2 4 2 3 8" xfId="8251" xr:uid="{00000000-0005-0000-0000-00003B200000}"/>
    <cellStyle name="Vejica 2 4 2 4" xfId="8252" xr:uid="{00000000-0005-0000-0000-00003C200000}"/>
    <cellStyle name="Vejica 2 4 2 5" xfId="8253" xr:uid="{00000000-0005-0000-0000-00003D200000}"/>
    <cellStyle name="Vejica 2 4 2 5 2" xfId="8254" xr:uid="{00000000-0005-0000-0000-00003E200000}"/>
    <cellStyle name="Vejica 2 4 2 6" xfId="8255" xr:uid="{00000000-0005-0000-0000-00003F200000}"/>
    <cellStyle name="Vejica 2 4 2 6 2" xfId="8256" xr:uid="{00000000-0005-0000-0000-000040200000}"/>
    <cellStyle name="Vejica 2 4 2 7" xfId="8257" xr:uid="{00000000-0005-0000-0000-000041200000}"/>
    <cellStyle name="Vejica 2 4 2 7 2" xfId="8258" xr:uid="{00000000-0005-0000-0000-000042200000}"/>
    <cellStyle name="Vejica 2 4 2 8" xfId="8259" xr:uid="{00000000-0005-0000-0000-000043200000}"/>
    <cellStyle name="Vejica 2 4 2 9" xfId="8260" xr:uid="{00000000-0005-0000-0000-000044200000}"/>
    <cellStyle name="Vejica 2 4 3" xfId="8261" xr:uid="{00000000-0005-0000-0000-000045200000}"/>
    <cellStyle name="Vejica 2 4 3 2" xfId="8262" xr:uid="{00000000-0005-0000-0000-000046200000}"/>
    <cellStyle name="Vejica 2 4 3 2 2" xfId="8263" xr:uid="{00000000-0005-0000-0000-000047200000}"/>
    <cellStyle name="Vejica 2 4 3 2 2 2" xfId="8264" xr:uid="{00000000-0005-0000-0000-000048200000}"/>
    <cellStyle name="Vejica 2 4 3 2 2 3" xfId="8265" xr:uid="{00000000-0005-0000-0000-000049200000}"/>
    <cellStyle name="Vejica 2 4 3 2 2 3 2" xfId="8266" xr:uid="{00000000-0005-0000-0000-00004A200000}"/>
    <cellStyle name="Vejica 2 4 3 2 2 4" xfId="8267" xr:uid="{00000000-0005-0000-0000-00004B200000}"/>
    <cellStyle name="Vejica 2 4 3 2 2 4 2" xfId="8268" xr:uid="{00000000-0005-0000-0000-00004C200000}"/>
    <cellStyle name="Vejica 2 4 3 2 2 5" xfId="8269" xr:uid="{00000000-0005-0000-0000-00004D200000}"/>
    <cellStyle name="Vejica 2 4 3 2 2 5 2" xfId="8270" xr:uid="{00000000-0005-0000-0000-00004E200000}"/>
    <cellStyle name="Vejica 2 4 3 2 2 6" xfId="8271" xr:uid="{00000000-0005-0000-0000-00004F200000}"/>
    <cellStyle name="Vejica 2 4 3 2 2 7" xfId="8272" xr:uid="{00000000-0005-0000-0000-000050200000}"/>
    <cellStyle name="Vejica 2 4 3 2 2 8" xfId="8273" xr:uid="{00000000-0005-0000-0000-000051200000}"/>
    <cellStyle name="Vejica 2 4 3 2 3" xfId="8274" xr:uid="{00000000-0005-0000-0000-000052200000}"/>
    <cellStyle name="Vejica 2 4 3 2 4" xfId="8275" xr:uid="{00000000-0005-0000-0000-000053200000}"/>
    <cellStyle name="Vejica 2 4 3 2 4 2" xfId="8276" xr:uid="{00000000-0005-0000-0000-000054200000}"/>
    <cellStyle name="Vejica 2 4 3 2 5" xfId="8277" xr:uid="{00000000-0005-0000-0000-000055200000}"/>
    <cellStyle name="Vejica 2 4 3 2 5 2" xfId="8278" xr:uid="{00000000-0005-0000-0000-000056200000}"/>
    <cellStyle name="Vejica 2 4 3 2 6" xfId="8279" xr:uid="{00000000-0005-0000-0000-000057200000}"/>
    <cellStyle name="Vejica 2 4 3 2 6 2" xfId="8280" xr:uid="{00000000-0005-0000-0000-000058200000}"/>
    <cellStyle name="Vejica 2 4 3 2 7" xfId="8281" xr:uid="{00000000-0005-0000-0000-000059200000}"/>
    <cellStyle name="Vejica 2 4 3 2 8" xfId="8282" xr:uid="{00000000-0005-0000-0000-00005A200000}"/>
    <cellStyle name="Vejica 2 4 3 3" xfId="8283" xr:uid="{00000000-0005-0000-0000-00005B200000}"/>
    <cellStyle name="Vejica 2 4 3 3 2" xfId="8284" xr:uid="{00000000-0005-0000-0000-00005C200000}"/>
    <cellStyle name="Vejica 2 4 3 3 3" xfId="8285" xr:uid="{00000000-0005-0000-0000-00005D200000}"/>
    <cellStyle name="Vejica 2 4 3 3 3 2" xfId="8286" xr:uid="{00000000-0005-0000-0000-00005E200000}"/>
    <cellStyle name="Vejica 2 4 3 3 4" xfId="8287" xr:uid="{00000000-0005-0000-0000-00005F200000}"/>
    <cellStyle name="Vejica 2 4 3 3 4 2" xfId="8288" xr:uid="{00000000-0005-0000-0000-000060200000}"/>
    <cellStyle name="Vejica 2 4 3 3 5" xfId="8289" xr:uid="{00000000-0005-0000-0000-000061200000}"/>
    <cellStyle name="Vejica 2 4 3 3 5 2" xfId="8290" xr:uid="{00000000-0005-0000-0000-000062200000}"/>
    <cellStyle name="Vejica 2 4 3 3 6" xfId="8291" xr:uid="{00000000-0005-0000-0000-000063200000}"/>
    <cellStyle name="Vejica 2 4 3 3 7" xfId="8292" xr:uid="{00000000-0005-0000-0000-000064200000}"/>
    <cellStyle name="Vejica 2 4 3 3 8" xfId="8293" xr:uid="{00000000-0005-0000-0000-000065200000}"/>
    <cellStyle name="Vejica 2 4 3 4" xfId="8294" xr:uid="{00000000-0005-0000-0000-000066200000}"/>
    <cellStyle name="Vejica 2 4 3 5" xfId="8295" xr:uid="{00000000-0005-0000-0000-000067200000}"/>
    <cellStyle name="Vejica 2 4 3 5 2" xfId="8296" xr:uid="{00000000-0005-0000-0000-000068200000}"/>
    <cellStyle name="Vejica 2 4 3 6" xfId="8297" xr:uid="{00000000-0005-0000-0000-000069200000}"/>
    <cellStyle name="Vejica 2 4 3 6 2" xfId="8298" xr:uid="{00000000-0005-0000-0000-00006A200000}"/>
    <cellStyle name="Vejica 2 4 3 7" xfId="8299" xr:uid="{00000000-0005-0000-0000-00006B200000}"/>
    <cellStyle name="Vejica 2 4 3 7 2" xfId="8300" xr:uid="{00000000-0005-0000-0000-00006C200000}"/>
    <cellStyle name="Vejica 2 4 3 8" xfId="8301" xr:uid="{00000000-0005-0000-0000-00006D200000}"/>
    <cellStyle name="Vejica 2 4 3 9" xfId="8302" xr:uid="{00000000-0005-0000-0000-00006E200000}"/>
    <cellStyle name="Vejica 2 4 4" xfId="8303" xr:uid="{00000000-0005-0000-0000-00006F200000}"/>
    <cellStyle name="Vejica 2 4 4 2" xfId="8304" xr:uid="{00000000-0005-0000-0000-000070200000}"/>
    <cellStyle name="Vejica 2 4 4 2 2" xfId="8305" xr:uid="{00000000-0005-0000-0000-000071200000}"/>
    <cellStyle name="Vejica 2 4 4 2 3" xfId="8306" xr:uid="{00000000-0005-0000-0000-000072200000}"/>
    <cellStyle name="Vejica 2 4 4 2 3 2" xfId="8307" xr:uid="{00000000-0005-0000-0000-000073200000}"/>
    <cellStyle name="Vejica 2 4 4 2 4" xfId="8308" xr:uid="{00000000-0005-0000-0000-000074200000}"/>
    <cellStyle name="Vejica 2 4 4 2 4 2" xfId="8309" xr:uid="{00000000-0005-0000-0000-000075200000}"/>
    <cellStyle name="Vejica 2 4 4 2 5" xfId="8310" xr:uid="{00000000-0005-0000-0000-000076200000}"/>
    <cellStyle name="Vejica 2 4 4 2 5 2" xfId="8311" xr:uid="{00000000-0005-0000-0000-000077200000}"/>
    <cellStyle name="Vejica 2 4 4 2 6" xfId="8312" xr:uid="{00000000-0005-0000-0000-000078200000}"/>
    <cellStyle name="Vejica 2 4 4 2 7" xfId="8313" xr:uid="{00000000-0005-0000-0000-000079200000}"/>
    <cellStyle name="Vejica 2 4 4 2 8" xfId="8314" xr:uid="{00000000-0005-0000-0000-00007A200000}"/>
    <cellStyle name="Vejica 2 4 4 3" xfId="8315" xr:uid="{00000000-0005-0000-0000-00007B200000}"/>
    <cellStyle name="Vejica 2 4 4 4" xfId="8316" xr:uid="{00000000-0005-0000-0000-00007C200000}"/>
    <cellStyle name="Vejica 2 4 4 4 2" xfId="8317" xr:uid="{00000000-0005-0000-0000-00007D200000}"/>
    <cellStyle name="Vejica 2 4 4 5" xfId="8318" xr:uid="{00000000-0005-0000-0000-00007E200000}"/>
    <cellStyle name="Vejica 2 4 4 5 2" xfId="8319" xr:uid="{00000000-0005-0000-0000-00007F200000}"/>
    <cellStyle name="Vejica 2 4 4 6" xfId="8320" xr:uid="{00000000-0005-0000-0000-000080200000}"/>
    <cellStyle name="Vejica 2 4 4 6 2" xfId="8321" xr:uid="{00000000-0005-0000-0000-000081200000}"/>
    <cellStyle name="Vejica 2 4 4 7" xfId="8322" xr:uid="{00000000-0005-0000-0000-000082200000}"/>
    <cellStyle name="Vejica 2 4 4 8" xfId="8323" xr:uid="{00000000-0005-0000-0000-000083200000}"/>
    <cellStyle name="Vejica 2 4 5" xfId="8324" xr:uid="{00000000-0005-0000-0000-000084200000}"/>
    <cellStyle name="Vejica 2 4 5 2" xfId="8325" xr:uid="{00000000-0005-0000-0000-000085200000}"/>
    <cellStyle name="Vejica 2 4 5 3" xfId="8326" xr:uid="{00000000-0005-0000-0000-000086200000}"/>
    <cellStyle name="Vejica 2 4 5 3 2" xfId="8327" xr:uid="{00000000-0005-0000-0000-000087200000}"/>
    <cellStyle name="Vejica 2 4 5 4" xfId="8328" xr:uid="{00000000-0005-0000-0000-000088200000}"/>
    <cellStyle name="Vejica 2 4 5 4 2" xfId="8329" xr:uid="{00000000-0005-0000-0000-000089200000}"/>
    <cellStyle name="Vejica 2 4 5 5" xfId="8330" xr:uid="{00000000-0005-0000-0000-00008A200000}"/>
    <cellStyle name="Vejica 2 4 5 5 2" xfId="8331" xr:uid="{00000000-0005-0000-0000-00008B200000}"/>
    <cellStyle name="Vejica 2 4 5 6" xfId="8332" xr:uid="{00000000-0005-0000-0000-00008C200000}"/>
    <cellStyle name="Vejica 2 4 5 7" xfId="8333" xr:uid="{00000000-0005-0000-0000-00008D200000}"/>
    <cellStyle name="Vejica 2 4 5 8" xfId="8334" xr:uid="{00000000-0005-0000-0000-00008E200000}"/>
    <cellStyle name="Vejica 2 4 6" xfId="8335" xr:uid="{00000000-0005-0000-0000-00008F200000}"/>
    <cellStyle name="Vejica 2 4 7" xfId="8336" xr:uid="{00000000-0005-0000-0000-000090200000}"/>
    <cellStyle name="Vejica 2 4 7 2" xfId="8337" xr:uid="{00000000-0005-0000-0000-000091200000}"/>
    <cellStyle name="Vejica 2 4 8" xfId="8338" xr:uid="{00000000-0005-0000-0000-000092200000}"/>
    <cellStyle name="Vejica 2 4 8 2" xfId="8339" xr:uid="{00000000-0005-0000-0000-000093200000}"/>
    <cellStyle name="Vejica 2 4 9" xfId="8340" xr:uid="{00000000-0005-0000-0000-000094200000}"/>
    <cellStyle name="Vejica 2 4 9 2" xfId="8341" xr:uid="{00000000-0005-0000-0000-000095200000}"/>
    <cellStyle name="Vejica 2 5" xfId="8342" xr:uid="{00000000-0005-0000-0000-000096200000}"/>
    <cellStyle name="Vejica 2 5 10" xfId="8343" xr:uid="{00000000-0005-0000-0000-000097200000}"/>
    <cellStyle name="Vejica 2 5 11" xfId="8344" xr:uid="{00000000-0005-0000-0000-000098200000}"/>
    <cellStyle name="Vejica 2 5 12" xfId="8345" xr:uid="{00000000-0005-0000-0000-000099200000}"/>
    <cellStyle name="Vejica 2 5 2" xfId="8346" xr:uid="{00000000-0005-0000-0000-00009A200000}"/>
    <cellStyle name="Vejica 2 5 2 2" xfId="8347" xr:uid="{00000000-0005-0000-0000-00009B200000}"/>
    <cellStyle name="Vejica 2 5 2 2 2" xfId="8348" xr:uid="{00000000-0005-0000-0000-00009C200000}"/>
    <cellStyle name="Vejica 2 5 2 2 2 2" xfId="8349" xr:uid="{00000000-0005-0000-0000-00009D200000}"/>
    <cellStyle name="Vejica 2 5 2 2 2 3" xfId="8350" xr:uid="{00000000-0005-0000-0000-00009E200000}"/>
    <cellStyle name="Vejica 2 5 2 2 2 3 2" xfId="8351" xr:uid="{00000000-0005-0000-0000-00009F200000}"/>
    <cellStyle name="Vejica 2 5 2 2 2 4" xfId="8352" xr:uid="{00000000-0005-0000-0000-0000A0200000}"/>
    <cellStyle name="Vejica 2 5 2 2 2 4 2" xfId="8353" xr:uid="{00000000-0005-0000-0000-0000A1200000}"/>
    <cellStyle name="Vejica 2 5 2 2 2 5" xfId="8354" xr:uid="{00000000-0005-0000-0000-0000A2200000}"/>
    <cellStyle name="Vejica 2 5 2 2 2 5 2" xfId="8355" xr:uid="{00000000-0005-0000-0000-0000A3200000}"/>
    <cellStyle name="Vejica 2 5 2 2 2 6" xfId="8356" xr:uid="{00000000-0005-0000-0000-0000A4200000}"/>
    <cellStyle name="Vejica 2 5 2 2 2 7" xfId="8357" xr:uid="{00000000-0005-0000-0000-0000A5200000}"/>
    <cellStyle name="Vejica 2 5 2 2 2 8" xfId="8358" xr:uid="{00000000-0005-0000-0000-0000A6200000}"/>
    <cellStyle name="Vejica 2 5 2 2 3" xfId="8359" xr:uid="{00000000-0005-0000-0000-0000A7200000}"/>
    <cellStyle name="Vejica 2 5 2 2 4" xfId="8360" xr:uid="{00000000-0005-0000-0000-0000A8200000}"/>
    <cellStyle name="Vejica 2 5 2 2 4 2" xfId="8361" xr:uid="{00000000-0005-0000-0000-0000A9200000}"/>
    <cellStyle name="Vejica 2 5 2 2 5" xfId="8362" xr:uid="{00000000-0005-0000-0000-0000AA200000}"/>
    <cellStyle name="Vejica 2 5 2 2 5 2" xfId="8363" xr:uid="{00000000-0005-0000-0000-0000AB200000}"/>
    <cellStyle name="Vejica 2 5 2 2 6" xfId="8364" xr:uid="{00000000-0005-0000-0000-0000AC200000}"/>
    <cellStyle name="Vejica 2 5 2 2 6 2" xfId="8365" xr:uid="{00000000-0005-0000-0000-0000AD200000}"/>
    <cellStyle name="Vejica 2 5 2 2 7" xfId="8366" xr:uid="{00000000-0005-0000-0000-0000AE200000}"/>
    <cellStyle name="Vejica 2 5 2 2 8" xfId="8367" xr:uid="{00000000-0005-0000-0000-0000AF200000}"/>
    <cellStyle name="Vejica 2 5 2 3" xfId="8368" xr:uid="{00000000-0005-0000-0000-0000B0200000}"/>
    <cellStyle name="Vejica 2 5 2 3 2" xfId="8369" xr:uid="{00000000-0005-0000-0000-0000B1200000}"/>
    <cellStyle name="Vejica 2 5 2 3 3" xfId="8370" xr:uid="{00000000-0005-0000-0000-0000B2200000}"/>
    <cellStyle name="Vejica 2 5 2 3 3 2" xfId="8371" xr:uid="{00000000-0005-0000-0000-0000B3200000}"/>
    <cellStyle name="Vejica 2 5 2 3 4" xfId="8372" xr:uid="{00000000-0005-0000-0000-0000B4200000}"/>
    <cellStyle name="Vejica 2 5 2 3 4 2" xfId="8373" xr:uid="{00000000-0005-0000-0000-0000B5200000}"/>
    <cellStyle name="Vejica 2 5 2 3 5" xfId="8374" xr:uid="{00000000-0005-0000-0000-0000B6200000}"/>
    <cellStyle name="Vejica 2 5 2 3 5 2" xfId="8375" xr:uid="{00000000-0005-0000-0000-0000B7200000}"/>
    <cellStyle name="Vejica 2 5 2 3 6" xfId="8376" xr:uid="{00000000-0005-0000-0000-0000B8200000}"/>
    <cellStyle name="Vejica 2 5 2 3 7" xfId="8377" xr:uid="{00000000-0005-0000-0000-0000B9200000}"/>
    <cellStyle name="Vejica 2 5 2 3 8" xfId="8378" xr:uid="{00000000-0005-0000-0000-0000BA200000}"/>
    <cellStyle name="Vejica 2 5 2 4" xfId="8379" xr:uid="{00000000-0005-0000-0000-0000BB200000}"/>
    <cellStyle name="Vejica 2 5 2 5" xfId="8380" xr:uid="{00000000-0005-0000-0000-0000BC200000}"/>
    <cellStyle name="Vejica 2 5 2 5 2" xfId="8381" xr:uid="{00000000-0005-0000-0000-0000BD200000}"/>
    <cellStyle name="Vejica 2 5 2 6" xfId="8382" xr:uid="{00000000-0005-0000-0000-0000BE200000}"/>
    <cellStyle name="Vejica 2 5 2 6 2" xfId="8383" xr:uid="{00000000-0005-0000-0000-0000BF200000}"/>
    <cellStyle name="Vejica 2 5 2 7" xfId="8384" xr:uid="{00000000-0005-0000-0000-0000C0200000}"/>
    <cellStyle name="Vejica 2 5 2 7 2" xfId="8385" xr:uid="{00000000-0005-0000-0000-0000C1200000}"/>
    <cellStyle name="Vejica 2 5 2 8" xfId="8386" xr:uid="{00000000-0005-0000-0000-0000C2200000}"/>
    <cellStyle name="Vejica 2 5 2 9" xfId="8387" xr:uid="{00000000-0005-0000-0000-0000C3200000}"/>
    <cellStyle name="Vejica 2 5 3" xfId="8388" xr:uid="{00000000-0005-0000-0000-0000C4200000}"/>
    <cellStyle name="Vejica 2 5 3 2" xfId="8389" xr:uid="{00000000-0005-0000-0000-0000C5200000}"/>
    <cellStyle name="Vejica 2 5 3 2 2" xfId="8390" xr:uid="{00000000-0005-0000-0000-0000C6200000}"/>
    <cellStyle name="Vejica 2 5 3 2 2 2" xfId="8391" xr:uid="{00000000-0005-0000-0000-0000C7200000}"/>
    <cellStyle name="Vejica 2 5 3 2 2 3" xfId="8392" xr:uid="{00000000-0005-0000-0000-0000C8200000}"/>
    <cellStyle name="Vejica 2 5 3 2 2 3 2" xfId="8393" xr:uid="{00000000-0005-0000-0000-0000C9200000}"/>
    <cellStyle name="Vejica 2 5 3 2 2 4" xfId="8394" xr:uid="{00000000-0005-0000-0000-0000CA200000}"/>
    <cellStyle name="Vejica 2 5 3 2 2 4 2" xfId="8395" xr:uid="{00000000-0005-0000-0000-0000CB200000}"/>
    <cellStyle name="Vejica 2 5 3 2 2 5" xfId="8396" xr:uid="{00000000-0005-0000-0000-0000CC200000}"/>
    <cellStyle name="Vejica 2 5 3 2 2 5 2" xfId="8397" xr:uid="{00000000-0005-0000-0000-0000CD200000}"/>
    <cellStyle name="Vejica 2 5 3 2 2 6" xfId="8398" xr:uid="{00000000-0005-0000-0000-0000CE200000}"/>
    <cellStyle name="Vejica 2 5 3 2 2 7" xfId="8399" xr:uid="{00000000-0005-0000-0000-0000CF200000}"/>
    <cellStyle name="Vejica 2 5 3 2 2 8" xfId="8400" xr:uid="{00000000-0005-0000-0000-0000D0200000}"/>
    <cellStyle name="Vejica 2 5 3 2 3" xfId="8401" xr:uid="{00000000-0005-0000-0000-0000D1200000}"/>
    <cellStyle name="Vejica 2 5 3 2 4" xfId="8402" xr:uid="{00000000-0005-0000-0000-0000D2200000}"/>
    <cellStyle name="Vejica 2 5 3 2 4 2" xfId="8403" xr:uid="{00000000-0005-0000-0000-0000D3200000}"/>
    <cellStyle name="Vejica 2 5 3 2 5" xfId="8404" xr:uid="{00000000-0005-0000-0000-0000D4200000}"/>
    <cellStyle name="Vejica 2 5 3 2 5 2" xfId="8405" xr:uid="{00000000-0005-0000-0000-0000D5200000}"/>
    <cellStyle name="Vejica 2 5 3 2 6" xfId="8406" xr:uid="{00000000-0005-0000-0000-0000D6200000}"/>
    <cellStyle name="Vejica 2 5 3 2 6 2" xfId="8407" xr:uid="{00000000-0005-0000-0000-0000D7200000}"/>
    <cellStyle name="Vejica 2 5 3 2 7" xfId="8408" xr:uid="{00000000-0005-0000-0000-0000D8200000}"/>
    <cellStyle name="Vejica 2 5 3 2 8" xfId="8409" xr:uid="{00000000-0005-0000-0000-0000D9200000}"/>
    <cellStyle name="Vejica 2 5 3 3" xfId="8410" xr:uid="{00000000-0005-0000-0000-0000DA200000}"/>
    <cellStyle name="Vejica 2 5 3 3 2" xfId="8411" xr:uid="{00000000-0005-0000-0000-0000DB200000}"/>
    <cellStyle name="Vejica 2 5 3 3 3" xfId="8412" xr:uid="{00000000-0005-0000-0000-0000DC200000}"/>
    <cellStyle name="Vejica 2 5 3 3 3 2" xfId="8413" xr:uid="{00000000-0005-0000-0000-0000DD200000}"/>
    <cellStyle name="Vejica 2 5 3 3 4" xfId="8414" xr:uid="{00000000-0005-0000-0000-0000DE200000}"/>
    <cellStyle name="Vejica 2 5 3 3 4 2" xfId="8415" xr:uid="{00000000-0005-0000-0000-0000DF200000}"/>
    <cellStyle name="Vejica 2 5 3 3 5" xfId="8416" xr:uid="{00000000-0005-0000-0000-0000E0200000}"/>
    <cellStyle name="Vejica 2 5 3 3 5 2" xfId="8417" xr:uid="{00000000-0005-0000-0000-0000E1200000}"/>
    <cellStyle name="Vejica 2 5 3 3 6" xfId="8418" xr:uid="{00000000-0005-0000-0000-0000E2200000}"/>
    <cellStyle name="Vejica 2 5 3 3 7" xfId="8419" xr:uid="{00000000-0005-0000-0000-0000E3200000}"/>
    <cellStyle name="Vejica 2 5 3 3 8" xfId="8420" xr:uid="{00000000-0005-0000-0000-0000E4200000}"/>
    <cellStyle name="Vejica 2 5 3 4" xfId="8421" xr:uid="{00000000-0005-0000-0000-0000E5200000}"/>
    <cellStyle name="Vejica 2 5 3 5" xfId="8422" xr:uid="{00000000-0005-0000-0000-0000E6200000}"/>
    <cellStyle name="Vejica 2 5 3 5 2" xfId="8423" xr:uid="{00000000-0005-0000-0000-0000E7200000}"/>
    <cellStyle name="Vejica 2 5 3 6" xfId="8424" xr:uid="{00000000-0005-0000-0000-0000E8200000}"/>
    <cellStyle name="Vejica 2 5 3 6 2" xfId="8425" xr:uid="{00000000-0005-0000-0000-0000E9200000}"/>
    <cellStyle name="Vejica 2 5 3 7" xfId="8426" xr:uid="{00000000-0005-0000-0000-0000EA200000}"/>
    <cellStyle name="Vejica 2 5 3 7 2" xfId="8427" xr:uid="{00000000-0005-0000-0000-0000EB200000}"/>
    <cellStyle name="Vejica 2 5 3 8" xfId="8428" xr:uid="{00000000-0005-0000-0000-0000EC200000}"/>
    <cellStyle name="Vejica 2 5 3 9" xfId="8429" xr:uid="{00000000-0005-0000-0000-0000ED200000}"/>
    <cellStyle name="Vejica 2 5 4" xfId="8430" xr:uid="{00000000-0005-0000-0000-0000EE200000}"/>
    <cellStyle name="Vejica 2 5 4 2" xfId="8431" xr:uid="{00000000-0005-0000-0000-0000EF200000}"/>
    <cellStyle name="Vejica 2 5 4 2 2" xfId="8432" xr:uid="{00000000-0005-0000-0000-0000F0200000}"/>
    <cellStyle name="Vejica 2 5 4 2 3" xfId="8433" xr:uid="{00000000-0005-0000-0000-0000F1200000}"/>
    <cellStyle name="Vejica 2 5 4 2 3 2" xfId="8434" xr:uid="{00000000-0005-0000-0000-0000F2200000}"/>
    <cellStyle name="Vejica 2 5 4 2 4" xfId="8435" xr:uid="{00000000-0005-0000-0000-0000F3200000}"/>
    <cellStyle name="Vejica 2 5 4 2 4 2" xfId="8436" xr:uid="{00000000-0005-0000-0000-0000F4200000}"/>
    <cellStyle name="Vejica 2 5 4 2 5" xfId="8437" xr:uid="{00000000-0005-0000-0000-0000F5200000}"/>
    <cellStyle name="Vejica 2 5 4 2 5 2" xfId="8438" xr:uid="{00000000-0005-0000-0000-0000F6200000}"/>
    <cellStyle name="Vejica 2 5 4 2 6" xfId="8439" xr:uid="{00000000-0005-0000-0000-0000F7200000}"/>
    <cellStyle name="Vejica 2 5 4 2 7" xfId="8440" xr:uid="{00000000-0005-0000-0000-0000F8200000}"/>
    <cellStyle name="Vejica 2 5 4 2 8" xfId="8441" xr:uid="{00000000-0005-0000-0000-0000F9200000}"/>
    <cellStyle name="Vejica 2 5 4 3" xfId="8442" xr:uid="{00000000-0005-0000-0000-0000FA200000}"/>
    <cellStyle name="Vejica 2 5 4 4" xfId="8443" xr:uid="{00000000-0005-0000-0000-0000FB200000}"/>
    <cellStyle name="Vejica 2 5 4 4 2" xfId="8444" xr:uid="{00000000-0005-0000-0000-0000FC200000}"/>
    <cellStyle name="Vejica 2 5 4 5" xfId="8445" xr:uid="{00000000-0005-0000-0000-0000FD200000}"/>
    <cellStyle name="Vejica 2 5 4 5 2" xfId="8446" xr:uid="{00000000-0005-0000-0000-0000FE200000}"/>
    <cellStyle name="Vejica 2 5 4 6" xfId="8447" xr:uid="{00000000-0005-0000-0000-0000FF200000}"/>
    <cellStyle name="Vejica 2 5 4 6 2" xfId="8448" xr:uid="{00000000-0005-0000-0000-000000210000}"/>
    <cellStyle name="Vejica 2 5 4 7" xfId="8449" xr:uid="{00000000-0005-0000-0000-000001210000}"/>
    <cellStyle name="Vejica 2 5 4 8" xfId="8450" xr:uid="{00000000-0005-0000-0000-000002210000}"/>
    <cellStyle name="Vejica 2 5 5" xfId="8451" xr:uid="{00000000-0005-0000-0000-000003210000}"/>
    <cellStyle name="Vejica 2 5 5 2" xfId="8452" xr:uid="{00000000-0005-0000-0000-000004210000}"/>
    <cellStyle name="Vejica 2 5 5 3" xfId="8453" xr:uid="{00000000-0005-0000-0000-000005210000}"/>
    <cellStyle name="Vejica 2 5 5 3 2" xfId="8454" xr:uid="{00000000-0005-0000-0000-000006210000}"/>
    <cellStyle name="Vejica 2 5 5 4" xfId="8455" xr:uid="{00000000-0005-0000-0000-000007210000}"/>
    <cellStyle name="Vejica 2 5 5 4 2" xfId="8456" xr:uid="{00000000-0005-0000-0000-000008210000}"/>
    <cellStyle name="Vejica 2 5 5 5" xfId="8457" xr:uid="{00000000-0005-0000-0000-000009210000}"/>
    <cellStyle name="Vejica 2 5 5 5 2" xfId="8458" xr:uid="{00000000-0005-0000-0000-00000A210000}"/>
    <cellStyle name="Vejica 2 5 5 6" xfId="8459" xr:uid="{00000000-0005-0000-0000-00000B210000}"/>
    <cellStyle name="Vejica 2 5 5 7" xfId="8460" xr:uid="{00000000-0005-0000-0000-00000C210000}"/>
    <cellStyle name="Vejica 2 5 5 8" xfId="8461" xr:uid="{00000000-0005-0000-0000-00000D210000}"/>
    <cellStyle name="Vejica 2 5 6" xfId="8462" xr:uid="{00000000-0005-0000-0000-00000E210000}"/>
    <cellStyle name="Vejica 2 5 7" xfId="8463" xr:uid="{00000000-0005-0000-0000-00000F210000}"/>
    <cellStyle name="Vejica 2 5 7 2" xfId="8464" xr:uid="{00000000-0005-0000-0000-000010210000}"/>
    <cellStyle name="Vejica 2 5 8" xfId="8465" xr:uid="{00000000-0005-0000-0000-000011210000}"/>
    <cellStyle name="Vejica 2 5 8 2" xfId="8466" xr:uid="{00000000-0005-0000-0000-000012210000}"/>
    <cellStyle name="Vejica 2 5 9" xfId="8467" xr:uid="{00000000-0005-0000-0000-000013210000}"/>
    <cellStyle name="Vejica 2 5 9 2" xfId="8468" xr:uid="{00000000-0005-0000-0000-000014210000}"/>
    <cellStyle name="Vejica 2 6" xfId="8469" xr:uid="{00000000-0005-0000-0000-000015210000}"/>
    <cellStyle name="Vejica 2 6 10" xfId="8470" xr:uid="{00000000-0005-0000-0000-000016210000}"/>
    <cellStyle name="Vejica 2 6 11" xfId="8471" xr:uid="{00000000-0005-0000-0000-000017210000}"/>
    <cellStyle name="Vejica 2 6 2" xfId="8472" xr:uid="{00000000-0005-0000-0000-000018210000}"/>
    <cellStyle name="Vejica 2 6 2 2" xfId="8473" xr:uid="{00000000-0005-0000-0000-000019210000}"/>
    <cellStyle name="Vejica 2 6 2 2 2" xfId="8474" xr:uid="{00000000-0005-0000-0000-00001A210000}"/>
    <cellStyle name="Vejica 2 6 2 2 2 2" xfId="8475" xr:uid="{00000000-0005-0000-0000-00001B210000}"/>
    <cellStyle name="Vejica 2 6 2 2 2 3" xfId="8476" xr:uid="{00000000-0005-0000-0000-00001C210000}"/>
    <cellStyle name="Vejica 2 6 2 2 2 3 2" xfId="8477" xr:uid="{00000000-0005-0000-0000-00001D210000}"/>
    <cellStyle name="Vejica 2 6 2 2 2 4" xfId="8478" xr:uid="{00000000-0005-0000-0000-00001E210000}"/>
    <cellStyle name="Vejica 2 6 2 2 2 4 2" xfId="8479" xr:uid="{00000000-0005-0000-0000-00001F210000}"/>
    <cellStyle name="Vejica 2 6 2 2 2 5" xfId="8480" xr:uid="{00000000-0005-0000-0000-000020210000}"/>
    <cellStyle name="Vejica 2 6 2 2 2 5 2" xfId="8481" xr:uid="{00000000-0005-0000-0000-000021210000}"/>
    <cellStyle name="Vejica 2 6 2 2 2 6" xfId="8482" xr:uid="{00000000-0005-0000-0000-000022210000}"/>
    <cellStyle name="Vejica 2 6 2 2 2 7" xfId="8483" xr:uid="{00000000-0005-0000-0000-000023210000}"/>
    <cellStyle name="Vejica 2 6 2 2 2 8" xfId="8484" xr:uid="{00000000-0005-0000-0000-000024210000}"/>
    <cellStyle name="Vejica 2 6 2 2 3" xfId="8485" xr:uid="{00000000-0005-0000-0000-000025210000}"/>
    <cellStyle name="Vejica 2 6 2 2 4" xfId="8486" xr:uid="{00000000-0005-0000-0000-000026210000}"/>
    <cellStyle name="Vejica 2 6 2 2 4 2" xfId="8487" xr:uid="{00000000-0005-0000-0000-000027210000}"/>
    <cellStyle name="Vejica 2 6 2 2 5" xfId="8488" xr:uid="{00000000-0005-0000-0000-000028210000}"/>
    <cellStyle name="Vejica 2 6 2 2 5 2" xfId="8489" xr:uid="{00000000-0005-0000-0000-000029210000}"/>
    <cellStyle name="Vejica 2 6 2 2 6" xfId="8490" xr:uid="{00000000-0005-0000-0000-00002A210000}"/>
    <cellStyle name="Vejica 2 6 2 2 6 2" xfId="8491" xr:uid="{00000000-0005-0000-0000-00002B210000}"/>
    <cellStyle name="Vejica 2 6 2 2 7" xfId="8492" xr:uid="{00000000-0005-0000-0000-00002C210000}"/>
    <cellStyle name="Vejica 2 6 2 2 8" xfId="8493" xr:uid="{00000000-0005-0000-0000-00002D210000}"/>
    <cellStyle name="Vejica 2 6 2 3" xfId="8494" xr:uid="{00000000-0005-0000-0000-00002E210000}"/>
    <cellStyle name="Vejica 2 6 2 3 2" xfId="8495" xr:uid="{00000000-0005-0000-0000-00002F210000}"/>
    <cellStyle name="Vejica 2 6 2 3 3" xfId="8496" xr:uid="{00000000-0005-0000-0000-000030210000}"/>
    <cellStyle name="Vejica 2 6 2 3 3 2" xfId="8497" xr:uid="{00000000-0005-0000-0000-000031210000}"/>
    <cellStyle name="Vejica 2 6 2 3 4" xfId="8498" xr:uid="{00000000-0005-0000-0000-000032210000}"/>
    <cellStyle name="Vejica 2 6 2 3 4 2" xfId="8499" xr:uid="{00000000-0005-0000-0000-000033210000}"/>
    <cellStyle name="Vejica 2 6 2 3 5" xfId="8500" xr:uid="{00000000-0005-0000-0000-000034210000}"/>
    <cellStyle name="Vejica 2 6 2 3 5 2" xfId="8501" xr:uid="{00000000-0005-0000-0000-000035210000}"/>
    <cellStyle name="Vejica 2 6 2 3 6" xfId="8502" xr:uid="{00000000-0005-0000-0000-000036210000}"/>
    <cellStyle name="Vejica 2 6 2 3 7" xfId="8503" xr:uid="{00000000-0005-0000-0000-000037210000}"/>
    <cellStyle name="Vejica 2 6 2 3 8" xfId="8504" xr:uid="{00000000-0005-0000-0000-000038210000}"/>
    <cellStyle name="Vejica 2 6 2 4" xfId="8505" xr:uid="{00000000-0005-0000-0000-000039210000}"/>
    <cellStyle name="Vejica 2 6 2 5" xfId="8506" xr:uid="{00000000-0005-0000-0000-00003A210000}"/>
    <cellStyle name="Vejica 2 6 2 5 2" xfId="8507" xr:uid="{00000000-0005-0000-0000-00003B210000}"/>
    <cellStyle name="Vejica 2 6 2 6" xfId="8508" xr:uid="{00000000-0005-0000-0000-00003C210000}"/>
    <cellStyle name="Vejica 2 6 2 6 2" xfId="8509" xr:uid="{00000000-0005-0000-0000-00003D210000}"/>
    <cellStyle name="Vejica 2 6 2 7" xfId="8510" xr:uid="{00000000-0005-0000-0000-00003E210000}"/>
    <cellStyle name="Vejica 2 6 2 7 2" xfId="8511" xr:uid="{00000000-0005-0000-0000-00003F210000}"/>
    <cellStyle name="Vejica 2 6 2 8" xfId="8512" xr:uid="{00000000-0005-0000-0000-000040210000}"/>
    <cellStyle name="Vejica 2 6 2 9" xfId="8513" xr:uid="{00000000-0005-0000-0000-000041210000}"/>
    <cellStyle name="Vejica 2 6 3" xfId="8514" xr:uid="{00000000-0005-0000-0000-000042210000}"/>
    <cellStyle name="Vejica 2 6 3 2" xfId="8515" xr:uid="{00000000-0005-0000-0000-000043210000}"/>
    <cellStyle name="Vejica 2 6 3 2 2" xfId="8516" xr:uid="{00000000-0005-0000-0000-000044210000}"/>
    <cellStyle name="Vejica 2 6 3 2 2 2" xfId="8517" xr:uid="{00000000-0005-0000-0000-000045210000}"/>
    <cellStyle name="Vejica 2 6 3 2 2 3" xfId="8518" xr:uid="{00000000-0005-0000-0000-000046210000}"/>
    <cellStyle name="Vejica 2 6 3 2 2 3 2" xfId="8519" xr:uid="{00000000-0005-0000-0000-000047210000}"/>
    <cellStyle name="Vejica 2 6 3 2 2 4" xfId="8520" xr:uid="{00000000-0005-0000-0000-000048210000}"/>
    <cellStyle name="Vejica 2 6 3 2 2 4 2" xfId="8521" xr:uid="{00000000-0005-0000-0000-000049210000}"/>
    <cellStyle name="Vejica 2 6 3 2 2 5" xfId="8522" xr:uid="{00000000-0005-0000-0000-00004A210000}"/>
    <cellStyle name="Vejica 2 6 3 2 2 5 2" xfId="8523" xr:uid="{00000000-0005-0000-0000-00004B210000}"/>
    <cellStyle name="Vejica 2 6 3 2 2 6" xfId="8524" xr:uid="{00000000-0005-0000-0000-00004C210000}"/>
    <cellStyle name="Vejica 2 6 3 2 2 7" xfId="8525" xr:uid="{00000000-0005-0000-0000-00004D210000}"/>
    <cellStyle name="Vejica 2 6 3 2 2 8" xfId="8526" xr:uid="{00000000-0005-0000-0000-00004E210000}"/>
    <cellStyle name="Vejica 2 6 3 2 3" xfId="8527" xr:uid="{00000000-0005-0000-0000-00004F210000}"/>
    <cellStyle name="Vejica 2 6 3 2 4" xfId="8528" xr:uid="{00000000-0005-0000-0000-000050210000}"/>
    <cellStyle name="Vejica 2 6 3 2 4 2" xfId="8529" xr:uid="{00000000-0005-0000-0000-000051210000}"/>
    <cellStyle name="Vejica 2 6 3 2 5" xfId="8530" xr:uid="{00000000-0005-0000-0000-000052210000}"/>
    <cellStyle name="Vejica 2 6 3 2 5 2" xfId="8531" xr:uid="{00000000-0005-0000-0000-000053210000}"/>
    <cellStyle name="Vejica 2 6 3 2 6" xfId="8532" xr:uid="{00000000-0005-0000-0000-000054210000}"/>
    <cellStyle name="Vejica 2 6 3 2 6 2" xfId="8533" xr:uid="{00000000-0005-0000-0000-000055210000}"/>
    <cellStyle name="Vejica 2 6 3 2 7" xfId="8534" xr:uid="{00000000-0005-0000-0000-000056210000}"/>
    <cellStyle name="Vejica 2 6 3 2 8" xfId="8535" xr:uid="{00000000-0005-0000-0000-000057210000}"/>
    <cellStyle name="Vejica 2 6 3 3" xfId="8536" xr:uid="{00000000-0005-0000-0000-000058210000}"/>
    <cellStyle name="Vejica 2 6 3 3 2" xfId="8537" xr:uid="{00000000-0005-0000-0000-000059210000}"/>
    <cellStyle name="Vejica 2 6 3 3 3" xfId="8538" xr:uid="{00000000-0005-0000-0000-00005A210000}"/>
    <cellStyle name="Vejica 2 6 3 3 3 2" xfId="8539" xr:uid="{00000000-0005-0000-0000-00005B210000}"/>
    <cellStyle name="Vejica 2 6 3 3 4" xfId="8540" xr:uid="{00000000-0005-0000-0000-00005C210000}"/>
    <cellStyle name="Vejica 2 6 3 3 4 2" xfId="8541" xr:uid="{00000000-0005-0000-0000-00005D210000}"/>
    <cellStyle name="Vejica 2 6 3 3 5" xfId="8542" xr:uid="{00000000-0005-0000-0000-00005E210000}"/>
    <cellStyle name="Vejica 2 6 3 3 5 2" xfId="8543" xr:uid="{00000000-0005-0000-0000-00005F210000}"/>
    <cellStyle name="Vejica 2 6 3 3 6" xfId="8544" xr:uid="{00000000-0005-0000-0000-000060210000}"/>
    <cellStyle name="Vejica 2 6 3 3 7" xfId="8545" xr:uid="{00000000-0005-0000-0000-000061210000}"/>
    <cellStyle name="Vejica 2 6 3 3 8" xfId="8546" xr:uid="{00000000-0005-0000-0000-000062210000}"/>
    <cellStyle name="Vejica 2 6 3 4" xfId="8547" xr:uid="{00000000-0005-0000-0000-000063210000}"/>
    <cellStyle name="Vejica 2 6 3 5" xfId="8548" xr:uid="{00000000-0005-0000-0000-000064210000}"/>
    <cellStyle name="Vejica 2 6 3 5 2" xfId="8549" xr:uid="{00000000-0005-0000-0000-000065210000}"/>
    <cellStyle name="Vejica 2 6 3 6" xfId="8550" xr:uid="{00000000-0005-0000-0000-000066210000}"/>
    <cellStyle name="Vejica 2 6 3 6 2" xfId="8551" xr:uid="{00000000-0005-0000-0000-000067210000}"/>
    <cellStyle name="Vejica 2 6 3 7" xfId="8552" xr:uid="{00000000-0005-0000-0000-000068210000}"/>
    <cellStyle name="Vejica 2 6 3 7 2" xfId="8553" xr:uid="{00000000-0005-0000-0000-000069210000}"/>
    <cellStyle name="Vejica 2 6 3 8" xfId="8554" xr:uid="{00000000-0005-0000-0000-00006A210000}"/>
    <cellStyle name="Vejica 2 6 3 9" xfId="8555" xr:uid="{00000000-0005-0000-0000-00006B210000}"/>
    <cellStyle name="Vejica 2 6 4" xfId="8556" xr:uid="{00000000-0005-0000-0000-00006C210000}"/>
    <cellStyle name="Vejica 2 6 4 2" xfId="8557" xr:uid="{00000000-0005-0000-0000-00006D210000}"/>
    <cellStyle name="Vejica 2 6 4 2 2" xfId="8558" xr:uid="{00000000-0005-0000-0000-00006E210000}"/>
    <cellStyle name="Vejica 2 6 4 2 3" xfId="8559" xr:uid="{00000000-0005-0000-0000-00006F210000}"/>
    <cellStyle name="Vejica 2 6 4 2 3 2" xfId="8560" xr:uid="{00000000-0005-0000-0000-000070210000}"/>
    <cellStyle name="Vejica 2 6 4 2 4" xfId="8561" xr:uid="{00000000-0005-0000-0000-000071210000}"/>
    <cellStyle name="Vejica 2 6 4 2 4 2" xfId="8562" xr:uid="{00000000-0005-0000-0000-000072210000}"/>
    <cellStyle name="Vejica 2 6 4 2 5" xfId="8563" xr:uid="{00000000-0005-0000-0000-000073210000}"/>
    <cellStyle name="Vejica 2 6 4 2 5 2" xfId="8564" xr:uid="{00000000-0005-0000-0000-000074210000}"/>
    <cellStyle name="Vejica 2 6 4 2 6" xfId="8565" xr:uid="{00000000-0005-0000-0000-000075210000}"/>
    <cellStyle name="Vejica 2 6 4 2 7" xfId="8566" xr:uid="{00000000-0005-0000-0000-000076210000}"/>
    <cellStyle name="Vejica 2 6 4 2 8" xfId="8567" xr:uid="{00000000-0005-0000-0000-000077210000}"/>
    <cellStyle name="Vejica 2 6 4 3" xfId="8568" xr:uid="{00000000-0005-0000-0000-000078210000}"/>
    <cellStyle name="Vejica 2 6 4 4" xfId="8569" xr:uid="{00000000-0005-0000-0000-000079210000}"/>
    <cellStyle name="Vejica 2 6 4 4 2" xfId="8570" xr:uid="{00000000-0005-0000-0000-00007A210000}"/>
    <cellStyle name="Vejica 2 6 4 5" xfId="8571" xr:uid="{00000000-0005-0000-0000-00007B210000}"/>
    <cellStyle name="Vejica 2 6 4 5 2" xfId="8572" xr:uid="{00000000-0005-0000-0000-00007C210000}"/>
    <cellStyle name="Vejica 2 6 4 6" xfId="8573" xr:uid="{00000000-0005-0000-0000-00007D210000}"/>
    <cellStyle name="Vejica 2 6 4 6 2" xfId="8574" xr:uid="{00000000-0005-0000-0000-00007E210000}"/>
    <cellStyle name="Vejica 2 6 4 7" xfId="8575" xr:uid="{00000000-0005-0000-0000-00007F210000}"/>
    <cellStyle name="Vejica 2 6 4 8" xfId="8576" xr:uid="{00000000-0005-0000-0000-000080210000}"/>
    <cellStyle name="Vejica 2 6 5" xfId="8577" xr:uid="{00000000-0005-0000-0000-000081210000}"/>
    <cellStyle name="Vejica 2 6 5 2" xfId="8578" xr:uid="{00000000-0005-0000-0000-000082210000}"/>
    <cellStyle name="Vejica 2 6 5 3" xfId="8579" xr:uid="{00000000-0005-0000-0000-000083210000}"/>
    <cellStyle name="Vejica 2 6 5 3 2" xfId="8580" xr:uid="{00000000-0005-0000-0000-000084210000}"/>
    <cellStyle name="Vejica 2 6 5 4" xfId="8581" xr:uid="{00000000-0005-0000-0000-000085210000}"/>
    <cellStyle name="Vejica 2 6 5 4 2" xfId="8582" xr:uid="{00000000-0005-0000-0000-000086210000}"/>
    <cellStyle name="Vejica 2 6 5 5" xfId="8583" xr:uid="{00000000-0005-0000-0000-000087210000}"/>
    <cellStyle name="Vejica 2 6 5 5 2" xfId="8584" xr:uid="{00000000-0005-0000-0000-000088210000}"/>
    <cellStyle name="Vejica 2 6 5 6" xfId="8585" xr:uid="{00000000-0005-0000-0000-000089210000}"/>
    <cellStyle name="Vejica 2 6 5 7" xfId="8586" xr:uid="{00000000-0005-0000-0000-00008A210000}"/>
    <cellStyle name="Vejica 2 6 5 8" xfId="8587" xr:uid="{00000000-0005-0000-0000-00008B210000}"/>
    <cellStyle name="Vejica 2 6 6" xfId="8588" xr:uid="{00000000-0005-0000-0000-00008C210000}"/>
    <cellStyle name="Vejica 2 6 7" xfId="8589" xr:uid="{00000000-0005-0000-0000-00008D210000}"/>
    <cellStyle name="Vejica 2 6 7 2" xfId="8590" xr:uid="{00000000-0005-0000-0000-00008E210000}"/>
    <cellStyle name="Vejica 2 6 8" xfId="8591" xr:uid="{00000000-0005-0000-0000-00008F210000}"/>
    <cellStyle name="Vejica 2 6 8 2" xfId="8592" xr:uid="{00000000-0005-0000-0000-000090210000}"/>
    <cellStyle name="Vejica 2 6 9" xfId="8593" xr:uid="{00000000-0005-0000-0000-000091210000}"/>
    <cellStyle name="Vejica 2 6 9 2" xfId="8594" xr:uid="{00000000-0005-0000-0000-000092210000}"/>
    <cellStyle name="Vejica 2 7" xfId="8595" xr:uid="{00000000-0005-0000-0000-000093210000}"/>
    <cellStyle name="Vejica 2 7 10" xfId="8596" xr:uid="{00000000-0005-0000-0000-000094210000}"/>
    <cellStyle name="Vejica 2 7 11" xfId="8597" xr:uid="{00000000-0005-0000-0000-000095210000}"/>
    <cellStyle name="Vejica 2 7 2" xfId="8598" xr:uid="{00000000-0005-0000-0000-000096210000}"/>
    <cellStyle name="Vejica 2 7 2 10" xfId="8599" xr:uid="{00000000-0005-0000-0000-000097210000}"/>
    <cellStyle name="Vejica 2 7 2 2" xfId="8600" xr:uid="{00000000-0005-0000-0000-000098210000}"/>
    <cellStyle name="Vejica 2 7 2 2 2" xfId="8601" xr:uid="{00000000-0005-0000-0000-000099210000}"/>
    <cellStyle name="Vejica 2 7 2 2 2 2" xfId="8602" xr:uid="{00000000-0005-0000-0000-00009A210000}"/>
    <cellStyle name="Vejica 2 7 2 2 2 3" xfId="8603" xr:uid="{00000000-0005-0000-0000-00009B210000}"/>
    <cellStyle name="Vejica 2 7 2 2 2 3 2" xfId="8604" xr:uid="{00000000-0005-0000-0000-00009C210000}"/>
    <cellStyle name="Vejica 2 7 2 2 2 4" xfId="8605" xr:uid="{00000000-0005-0000-0000-00009D210000}"/>
    <cellStyle name="Vejica 2 7 2 2 2 4 2" xfId="8606" xr:uid="{00000000-0005-0000-0000-00009E210000}"/>
    <cellStyle name="Vejica 2 7 2 2 2 5" xfId="8607" xr:uid="{00000000-0005-0000-0000-00009F210000}"/>
    <cellStyle name="Vejica 2 7 2 2 2 5 2" xfId="8608" xr:uid="{00000000-0005-0000-0000-0000A0210000}"/>
    <cellStyle name="Vejica 2 7 2 2 2 6" xfId="8609" xr:uid="{00000000-0005-0000-0000-0000A1210000}"/>
    <cellStyle name="Vejica 2 7 2 2 2 7" xfId="8610" xr:uid="{00000000-0005-0000-0000-0000A2210000}"/>
    <cellStyle name="Vejica 2 7 2 2 2 8" xfId="8611" xr:uid="{00000000-0005-0000-0000-0000A3210000}"/>
    <cellStyle name="Vejica 2 7 2 2 3" xfId="8612" xr:uid="{00000000-0005-0000-0000-0000A4210000}"/>
    <cellStyle name="Vejica 2 7 2 2 4" xfId="8613" xr:uid="{00000000-0005-0000-0000-0000A5210000}"/>
    <cellStyle name="Vejica 2 7 2 2 4 2" xfId="8614" xr:uid="{00000000-0005-0000-0000-0000A6210000}"/>
    <cellStyle name="Vejica 2 7 2 2 5" xfId="8615" xr:uid="{00000000-0005-0000-0000-0000A7210000}"/>
    <cellStyle name="Vejica 2 7 2 2 5 2" xfId="8616" xr:uid="{00000000-0005-0000-0000-0000A8210000}"/>
    <cellStyle name="Vejica 2 7 2 2 6" xfId="8617" xr:uid="{00000000-0005-0000-0000-0000A9210000}"/>
    <cellStyle name="Vejica 2 7 2 2 6 2" xfId="8618" xr:uid="{00000000-0005-0000-0000-0000AA210000}"/>
    <cellStyle name="Vejica 2 7 2 2 7" xfId="8619" xr:uid="{00000000-0005-0000-0000-0000AB210000}"/>
    <cellStyle name="Vejica 2 7 2 2 8" xfId="8620" xr:uid="{00000000-0005-0000-0000-0000AC210000}"/>
    <cellStyle name="Vejica 2 7 2 3" xfId="8621" xr:uid="{00000000-0005-0000-0000-0000AD210000}"/>
    <cellStyle name="Vejica 2 7 2 3 2" xfId="8622" xr:uid="{00000000-0005-0000-0000-0000AE210000}"/>
    <cellStyle name="Vejica 2 7 2 3 3" xfId="8623" xr:uid="{00000000-0005-0000-0000-0000AF210000}"/>
    <cellStyle name="Vejica 2 7 2 3 3 2" xfId="8624" xr:uid="{00000000-0005-0000-0000-0000B0210000}"/>
    <cellStyle name="Vejica 2 7 2 3 4" xfId="8625" xr:uid="{00000000-0005-0000-0000-0000B1210000}"/>
    <cellStyle name="Vejica 2 7 2 3 4 2" xfId="8626" xr:uid="{00000000-0005-0000-0000-0000B2210000}"/>
    <cellStyle name="Vejica 2 7 2 3 5" xfId="8627" xr:uid="{00000000-0005-0000-0000-0000B3210000}"/>
    <cellStyle name="Vejica 2 7 2 3 5 2" xfId="8628" xr:uid="{00000000-0005-0000-0000-0000B4210000}"/>
    <cellStyle name="Vejica 2 7 2 3 6" xfId="8629" xr:uid="{00000000-0005-0000-0000-0000B5210000}"/>
    <cellStyle name="Vejica 2 7 2 3 7" xfId="8630" xr:uid="{00000000-0005-0000-0000-0000B6210000}"/>
    <cellStyle name="Vejica 2 7 2 3 8" xfId="8631" xr:uid="{00000000-0005-0000-0000-0000B7210000}"/>
    <cellStyle name="Vejica 2 7 2 4" xfId="8632" xr:uid="{00000000-0005-0000-0000-0000B8210000}"/>
    <cellStyle name="Vejica 2 7 2 5" xfId="8633" xr:uid="{00000000-0005-0000-0000-0000B9210000}"/>
    <cellStyle name="Vejica 2 7 2 5 2" xfId="8634" xr:uid="{00000000-0005-0000-0000-0000BA210000}"/>
    <cellStyle name="Vejica 2 7 2 6" xfId="8635" xr:uid="{00000000-0005-0000-0000-0000BB210000}"/>
    <cellStyle name="Vejica 2 7 2 6 2" xfId="8636" xr:uid="{00000000-0005-0000-0000-0000BC210000}"/>
    <cellStyle name="Vejica 2 7 2 7" xfId="8637" xr:uid="{00000000-0005-0000-0000-0000BD210000}"/>
    <cellStyle name="Vejica 2 7 2 8" xfId="8638" xr:uid="{00000000-0005-0000-0000-0000BE210000}"/>
    <cellStyle name="Vejica 2 7 2 8 2" xfId="8639" xr:uid="{00000000-0005-0000-0000-0000BF210000}"/>
    <cellStyle name="Vejica 2 7 2 9" xfId="8640" xr:uid="{00000000-0005-0000-0000-0000C0210000}"/>
    <cellStyle name="Vejica 2 7 3" xfId="8641" xr:uid="{00000000-0005-0000-0000-0000C1210000}"/>
    <cellStyle name="Vejica 2 7 3 2" xfId="8642" xr:uid="{00000000-0005-0000-0000-0000C2210000}"/>
    <cellStyle name="Vejica 2 7 3 2 2" xfId="8643" xr:uid="{00000000-0005-0000-0000-0000C3210000}"/>
    <cellStyle name="Vejica 2 7 3 2 2 2" xfId="8644" xr:uid="{00000000-0005-0000-0000-0000C4210000}"/>
    <cellStyle name="Vejica 2 7 3 2 2 3" xfId="8645" xr:uid="{00000000-0005-0000-0000-0000C5210000}"/>
    <cellStyle name="Vejica 2 7 3 2 2 3 2" xfId="8646" xr:uid="{00000000-0005-0000-0000-0000C6210000}"/>
    <cellStyle name="Vejica 2 7 3 2 2 4" xfId="8647" xr:uid="{00000000-0005-0000-0000-0000C7210000}"/>
    <cellStyle name="Vejica 2 7 3 2 2 4 2" xfId="8648" xr:uid="{00000000-0005-0000-0000-0000C8210000}"/>
    <cellStyle name="Vejica 2 7 3 2 2 5" xfId="8649" xr:uid="{00000000-0005-0000-0000-0000C9210000}"/>
    <cellStyle name="Vejica 2 7 3 2 2 5 2" xfId="8650" xr:uid="{00000000-0005-0000-0000-0000CA210000}"/>
    <cellStyle name="Vejica 2 7 3 2 2 6" xfId="8651" xr:uid="{00000000-0005-0000-0000-0000CB210000}"/>
    <cellStyle name="Vejica 2 7 3 2 2 7" xfId="8652" xr:uid="{00000000-0005-0000-0000-0000CC210000}"/>
    <cellStyle name="Vejica 2 7 3 2 2 8" xfId="8653" xr:uid="{00000000-0005-0000-0000-0000CD210000}"/>
    <cellStyle name="Vejica 2 7 3 2 3" xfId="8654" xr:uid="{00000000-0005-0000-0000-0000CE210000}"/>
    <cellStyle name="Vejica 2 7 3 2 4" xfId="8655" xr:uid="{00000000-0005-0000-0000-0000CF210000}"/>
    <cellStyle name="Vejica 2 7 3 2 4 2" xfId="8656" xr:uid="{00000000-0005-0000-0000-0000D0210000}"/>
    <cellStyle name="Vejica 2 7 3 2 5" xfId="8657" xr:uid="{00000000-0005-0000-0000-0000D1210000}"/>
    <cellStyle name="Vejica 2 7 3 2 5 2" xfId="8658" xr:uid="{00000000-0005-0000-0000-0000D2210000}"/>
    <cellStyle name="Vejica 2 7 3 2 6" xfId="8659" xr:uid="{00000000-0005-0000-0000-0000D3210000}"/>
    <cellStyle name="Vejica 2 7 3 2 6 2" xfId="8660" xr:uid="{00000000-0005-0000-0000-0000D4210000}"/>
    <cellStyle name="Vejica 2 7 3 2 7" xfId="8661" xr:uid="{00000000-0005-0000-0000-0000D5210000}"/>
    <cellStyle name="Vejica 2 7 3 2 8" xfId="8662" xr:uid="{00000000-0005-0000-0000-0000D6210000}"/>
    <cellStyle name="Vejica 2 7 3 3" xfId="8663" xr:uid="{00000000-0005-0000-0000-0000D7210000}"/>
    <cellStyle name="Vejica 2 7 3 3 2" xfId="8664" xr:uid="{00000000-0005-0000-0000-0000D8210000}"/>
    <cellStyle name="Vejica 2 7 3 3 3" xfId="8665" xr:uid="{00000000-0005-0000-0000-0000D9210000}"/>
    <cellStyle name="Vejica 2 7 3 3 3 2" xfId="8666" xr:uid="{00000000-0005-0000-0000-0000DA210000}"/>
    <cellStyle name="Vejica 2 7 3 3 4" xfId="8667" xr:uid="{00000000-0005-0000-0000-0000DB210000}"/>
    <cellStyle name="Vejica 2 7 3 3 4 2" xfId="8668" xr:uid="{00000000-0005-0000-0000-0000DC210000}"/>
    <cellStyle name="Vejica 2 7 3 3 5" xfId="8669" xr:uid="{00000000-0005-0000-0000-0000DD210000}"/>
    <cellStyle name="Vejica 2 7 3 3 5 2" xfId="8670" xr:uid="{00000000-0005-0000-0000-0000DE210000}"/>
    <cellStyle name="Vejica 2 7 3 3 6" xfId="8671" xr:uid="{00000000-0005-0000-0000-0000DF210000}"/>
    <cellStyle name="Vejica 2 7 3 3 7" xfId="8672" xr:uid="{00000000-0005-0000-0000-0000E0210000}"/>
    <cellStyle name="Vejica 2 7 3 3 8" xfId="8673" xr:uid="{00000000-0005-0000-0000-0000E1210000}"/>
    <cellStyle name="Vejica 2 7 3 4" xfId="8674" xr:uid="{00000000-0005-0000-0000-0000E2210000}"/>
    <cellStyle name="Vejica 2 7 3 5" xfId="8675" xr:uid="{00000000-0005-0000-0000-0000E3210000}"/>
    <cellStyle name="Vejica 2 7 3 5 2" xfId="8676" xr:uid="{00000000-0005-0000-0000-0000E4210000}"/>
    <cellStyle name="Vejica 2 7 3 6" xfId="8677" xr:uid="{00000000-0005-0000-0000-0000E5210000}"/>
    <cellStyle name="Vejica 2 7 3 6 2" xfId="8678" xr:uid="{00000000-0005-0000-0000-0000E6210000}"/>
    <cellStyle name="Vejica 2 7 3 7" xfId="8679" xr:uid="{00000000-0005-0000-0000-0000E7210000}"/>
    <cellStyle name="Vejica 2 7 3 7 2" xfId="8680" xr:uid="{00000000-0005-0000-0000-0000E8210000}"/>
    <cellStyle name="Vejica 2 7 3 8" xfId="8681" xr:uid="{00000000-0005-0000-0000-0000E9210000}"/>
    <cellStyle name="Vejica 2 7 3 9" xfId="8682" xr:uid="{00000000-0005-0000-0000-0000EA210000}"/>
    <cellStyle name="Vejica 2 7 4" xfId="8683" xr:uid="{00000000-0005-0000-0000-0000EB210000}"/>
    <cellStyle name="Vejica 2 7 4 2" xfId="8684" xr:uid="{00000000-0005-0000-0000-0000EC210000}"/>
    <cellStyle name="Vejica 2 7 4 2 2" xfId="8685" xr:uid="{00000000-0005-0000-0000-0000ED210000}"/>
    <cellStyle name="Vejica 2 7 4 2 3" xfId="8686" xr:uid="{00000000-0005-0000-0000-0000EE210000}"/>
    <cellStyle name="Vejica 2 7 4 2 3 2" xfId="8687" xr:uid="{00000000-0005-0000-0000-0000EF210000}"/>
    <cellStyle name="Vejica 2 7 4 2 4" xfId="8688" xr:uid="{00000000-0005-0000-0000-0000F0210000}"/>
    <cellStyle name="Vejica 2 7 4 2 4 2" xfId="8689" xr:uid="{00000000-0005-0000-0000-0000F1210000}"/>
    <cellStyle name="Vejica 2 7 4 2 5" xfId="8690" xr:uid="{00000000-0005-0000-0000-0000F2210000}"/>
    <cellStyle name="Vejica 2 7 4 2 5 2" xfId="8691" xr:uid="{00000000-0005-0000-0000-0000F3210000}"/>
    <cellStyle name="Vejica 2 7 4 2 6" xfId="8692" xr:uid="{00000000-0005-0000-0000-0000F4210000}"/>
    <cellStyle name="Vejica 2 7 4 2 7" xfId="8693" xr:uid="{00000000-0005-0000-0000-0000F5210000}"/>
    <cellStyle name="Vejica 2 7 4 2 8" xfId="8694" xr:uid="{00000000-0005-0000-0000-0000F6210000}"/>
    <cellStyle name="Vejica 2 7 4 3" xfId="8695" xr:uid="{00000000-0005-0000-0000-0000F7210000}"/>
    <cellStyle name="Vejica 2 7 4 4" xfId="8696" xr:uid="{00000000-0005-0000-0000-0000F8210000}"/>
    <cellStyle name="Vejica 2 7 4 4 2" xfId="8697" xr:uid="{00000000-0005-0000-0000-0000F9210000}"/>
    <cellStyle name="Vejica 2 7 4 5" xfId="8698" xr:uid="{00000000-0005-0000-0000-0000FA210000}"/>
    <cellStyle name="Vejica 2 7 4 5 2" xfId="8699" xr:uid="{00000000-0005-0000-0000-0000FB210000}"/>
    <cellStyle name="Vejica 2 7 4 6" xfId="8700" xr:uid="{00000000-0005-0000-0000-0000FC210000}"/>
    <cellStyle name="Vejica 2 7 4 6 2" xfId="8701" xr:uid="{00000000-0005-0000-0000-0000FD210000}"/>
    <cellStyle name="Vejica 2 7 4 7" xfId="8702" xr:uid="{00000000-0005-0000-0000-0000FE210000}"/>
    <cellStyle name="Vejica 2 7 4 8" xfId="8703" xr:uid="{00000000-0005-0000-0000-0000FF210000}"/>
    <cellStyle name="Vejica 2 7 5" xfId="8704" xr:uid="{00000000-0005-0000-0000-000000220000}"/>
    <cellStyle name="Vejica 2 7 5 2" xfId="8705" xr:uid="{00000000-0005-0000-0000-000001220000}"/>
    <cellStyle name="Vejica 2 7 5 3" xfId="8706" xr:uid="{00000000-0005-0000-0000-000002220000}"/>
    <cellStyle name="Vejica 2 7 5 3 2" xfId="8707" xr:uid="{00000000-0005-0000-0000-000003220000}"/>
    <cellStyle name="Vejica 2 7 5 4" xfId="8708" xr:uid="{00000000-0005-0000-0000-000004220000}"/>
    <cellStyle name="Vejica 2 7 5 4 2" xfId="8709" xr:uid="{00000000-0005-0000-0000-000005220000}"/>
    <cellStyle name="Vejica 2 7 5 5" xfId="8710" xr:uid="{00000000-0005-0000-0000-000006220000}"/>
    <cellStyle name="Vejica 2 7 5 5 2" xfId="8711" xr:uid="{00000000-0005-0000-0000-000007220000}"/>
    <cellStyle name="Vejica 2 7 5 6" xfId="8712" xr:uid="{00000000-0005-0000-0000-000008220000}"/>
    <cellStyle name="Vejica 2 7 5 7" xfId="8713" xr:uid="{00000000-0005-0000-0000-000009220000}"/>
    <cellStyle name="Vejica 2 7 5 8" xfId="8714" xr:uid="{00000000-0005-0000-0000-00000A220000}"/>
    <cellStyle name="Vejica 2 7 6" xfId="8715" xr:uid="{00000000-0005-0000-0000-00000B220000}"/>
    <cellStyle name="Vejica 2 7 6 2" xfId="8716" xr:uid="{00000000-0005-0000-0000-00000C220000}"/>
    <cellStyle name="Vejica 2 7 6 3" xfId="8717" xr:uid="{00000000-0005-0000-0000-00000D220000}"/>
    <cellStyle name="Vejica 2 7 7" xfId="8718" xr:uid="{00000000-0005-0000-0000-00000E220000}"/>
    <cellStyle name="Vejica 2 7 7 2" xfId="8719" xr:uid="{00000000-0005-0000-0000-00000F220000}"/>
    <cellStyle name="Vejica 2 7 8" xfId="8720" xr:uid="{00000000-0005-0000-0000-000010220000}"/>
    <cellStyle name="Vejica 2 7 8 2" xfId="8721" xr:uid="{00000000-0005-0000-0000-000011220000}"/>
    <cellStyle name="Vejica 2 7 9" xfId="8722" xr:uid="{00000000-0005-0000-0000-000012220000}"/>
    <cellStyle name="Vejica 2 7 9 2" xfId="8723" xr:uid="{00000000-0005-0000-0000-000013220000}"/>
    <cellStyle name="Vejica 2 8" xfId="8724" xr:uid="{00000000-0005-0000-0000-000014220000}"/>
    <cellStyle name="Vejica 2 8 10" xfId="8725" xr:uid="{00000000-0005-0000-0000-000015220000}"/>
    <cellStyle name="Vejica 2 8 10 2" xfId="8726" xr:uid="{00000000-0005-0000-0000-000016220000}"/>
    <cellStyle name="Vejica 2 8 11" xfId="8727" xr:uid="{00000000-0005-0000-0000-000017220000}"/>
    <cellStyle name="Vejica 2 8 12" xfId="8728" xr:uid="{00000000-0005-0000-0000-000018220000}"/>
    <cellStyle name="Vejica 2 8 2" xfId="8729" xr:uid="{00000000-0005-0000-0000-000019220000}"/>
    <cellStyle name="Vejica 2 8 2 2" xfId="8730" xr:uid="{00000000-0005-0000-0000-00001A220000}"/>
    <cellStyle name="Vejica 2 8 2 2 2" xfId="8731" xr:uid="{00000000-0005-0000-0000-00001B220000}"/>
    <cellStyle name="Vejica 2 8 2 2 2 2" xfId="8732" xr:uid="{00000000-0005-0000-0000-00001C220000}"/>
    <cellStyle name="Vejica 2 8 2 2 2 3" xfId="8733" xr:uid="{00000000-0005-0000-0000-00001D220000}"/>
    <cellStyle name="Vejica 2 8 2 2 2 3 2" xfId="8734" xr:uid="{00000000-0005-0000-0000-00001E220000}"/>
    <cellStyle name="Vejica 2 8 2 2 2 4" xfId="8735" xr:uid="{00000000-0005-0000-0000-00001F220000}"/>
    <cellStyle name="Vejica 2 8 2 2 2 4 2" xfId="8736" xr:uid="{00000000-0005-0000-0000-000020220000}"/>
    <cellStyle name="Vejica 2 8 2 2 2 5" xfId="8737" xr:uid="{00000000-0005-0000-0000-000021220000}"/>
    <cellStyle name="Vejica 2 8 2 2 2 5 2" xfId="8738" xr:uid="{00000000-0005-0000-0000-000022220000}"/>
    <cellStyle name="Vejica 2 8 2 2 2 6" xfId="8739" xr:uid="{00000000-0005-0000-0000-000023220000}"/>
    <cellStyle name="Vejica 2 8 2 2 2 7" xfId="8740" xr:uid="{00000000-0005-0000-0000-000024220000}"/>
    <cellStyle name="Vejica 2 8 2 2 2 8" xfId="8741" xr:uid="{00000000-0005-0000-0000-000025220000}"/>
    <cellStyle name="Vejica 2 8 2 2 3" xfId="8742" xr:uid="{00000000-0005-0000-0000-000026220000}"/>
    <cellStyle name="Vejica 2 8 2 2 4" xfId="8743" xr:uid="{00000000-0005-0000-0000-000027220000}"/>
    <cellStyle name="Vejica 2 8 2 2 4 2" xfId="8744" xr:uid="{00000000-0005-0000-0000-000028220000}"/>
    <cellStyle name="Vejica 2 8 2 2 5" xfId="8745" xr:uid="{00000000-0005-0000-0000-000029220000}"/>
    <cellStyle name="Vejica 2 8 2 2 5 2" xfId="8746" xr:uid="{00000000-0005-0000-0000-00002A220000}"/>
    <cellStyle name="Vejica 2 8 2 2 6" xfId="8747" xr:uid="{00000000-0005-0000-0000-00002B220000}"/>
    <cellStyle name="Vejica 2 8 2 2 6 2" xfId="8748" xr:uid="{00000000-0005-0000-0000-00002C220000}"/>
    <cellStyle name="Vejica 2 8 2 2 7" xfId="8749" xr:uid="{00000000-0005-0000-0000-00002D220000}"/>
    <cellStyle name="Vejica 2 8 2 2 8" xfId="8750" xr:uid="{00000000-0005-0000-0000-00002E220000}"/>
    <cellStyle name="Vejica 2 8 2 3" xfId="8751" xr:uid="{00000000-0005-0000-0000-00002F220000}"/>
    <cellStyle name="Vejica 2 8 2 3 2" xfId="8752" xr:uid="{00000000-0005-0000-0000-000030220000}"/>
    <cellStyle name="Vejica 2 8 2 3 3" xfId="8753" xr:uid="{00000000-0005-0000-0000-000031220000}"/>
    <cellStyle name="Vejica 2 8 2 3 3 2" xfId="8754" xr:uid="{00000000-0005-0000-0000-000032220000}"/>
    <cellStyle name="Vejica 2 8 2 3 4" xfId="8755" xr:uid="{00000000-0005-0000-0000-000033220000}"/>
    <cellStyle name="Vejica 2 8 2 3 4 2" xfId="8756" xr:uid="{00000000-0005-0000-0000-000034220000}"/>
    <cellStyle name="Vejica 2 8 2 3 5" xfId="8757" xr:uid="{00000000-0005-0000-0000-000035220000}"/>
    <cellStyle name="Vejica 2 8 2 3 5 2" xfId="8758" xr:uid="{00000000-0005-0000-0000-000036220000}"/>
    <cellStyle name="Vejica 2 8 2 3 6" xfId="8759" xr:uid="{00000000-0005-0000-0000-000037220000}"/>
    <cellStyle name="Vejica 2 8 2 3 7" xfId="8760" xr:uid="{00000000-0005-0000-0000-000038220000}"/>
    <cellStyle name="Vejica 2 8 2 3 8" xfId="8761" xr:uid="{00000000-0005-0000-0000-000039220000}"/>
    <cellStyle name="Vejica 2 8 2 4" xfId="8762" xr:uid="{00000000-0005-0000-0000-00003A220000}"/>
    <cellStyle name="Vejica 2 8 2 5" xfId="8763" xr:uid="{00000000-0005-0000-0000-00003B220000}"/>
    <cellStyle name="Vejica 2 8 2 5 2" xfId="8764" xr:uid="{00000000-0005-0000-0000-00003C220000}"/>
    <cellStyle name="Vejica 2 8 2 6" xfId="8765" xr:uid="{00000000-0005-0000-0000-00003D220000}"/>
    <cellStyle name="Vejica 2 8 2 6 2" xfId="8766" xr:uid="{00000000-0005-0000-0000-00003E220000}"/>
    <cellStyle name="Vejica 2 8 2 7" xfId="8767" xr:uid="{00000000-0005-0000-0000-00003F220000}"/>
    <cellStyle name="Vejica 2 8 2 7 2" xfId="8768" xr:uid="{00000000-0005-0000-0000-000040220000}"/>
    <cellStyle name="Vejica 2 8 2 8" xfId="8769" xr:uid="{00000000-0005-0000-0000-000041220000}"/>
    <cellStyle name="Vejica 2 8 2 9" xfId="8770" xr:uid="{00000000-0005-0000-0000-000042220000}"/>
    <cellStyle name="Vejica 2 8 3" xfId="8771" xr:uid="{00000000-0005-0000-0000-000043220000}"/>
    <cellStyle name="Vejica 2 8 3 2" xfId="8772" xr:uid="{00000000-0005-0000-0000-000044220000}"/>
    <cellStyle name="Vejica 2 8 3 2 2" xfId="8773" xr:uid="{00000000-0005-0000-0000-000045220000}"/>
    <cellStyle name="Vejica 2 8 3 2 2 2" xfId="8774" xr:uid="{00000000-0005-0000-0000-000046220000}"/>
    <cellStyle name="Vejica 2 8 3 2 2 3" xfId="8775" xr:uid="{00000000-0005-0000-0000-000047220000}"/>
    <cellStyle name="Vejica 2 8 3 2 2 3 2" xfId="8776" xr:uid="{00000000-0005-0000-0000-000048220000}"/>
    <cellStyle name="Vejica 2 8 3 2 2 4" xfId="8777" xr:uid="{00000000-0005-0000-0000-000049220000}"/>
    <cellStyle name="Vejica 2 8 3 2 2 4 2" xfId="8778" xr:uid="{00000000-0005-0000-0000-00004A220000}"/>
    <cellStyle name="Vejica 2 8 3 2 2 5" xfId="8779" xr:uid="{00000000-0005-0000-0000-00004B220000}"/>
    <cellStyle name="Vejica 2 8 3 2 2 5 2" xfId="8780" xr:uid="{00000000-0005-0000-0000-00004C220000}"/>
    <cellStyle name="Vejica 2 8 3 2 2 6" xfId="8781" xr:uid="{00000000-0005-0000-0000-00004D220000}"/>
    <cellStyle name="Vejica 2 8 3 2 2 7" xfId="8782" xr:uid="{00000000-0005-0000-0000-00004E220000}"/>
    <cellStyle name="Vejica 2 8 3 2 2 8" xfId="8783" xr:uid="{00000000-0005-0000-0000-00004F220000}"/>
    <cellStyle name="Vejica 2 8 3 2 3" xfId="8784" xr:uid="{00000000-0005-0000-0000-000050220000}"/>
    <cellStyle name="Vejica 2 8 3 2 4" xfId="8785" xr:uid="{00000000-0005-0000-0000-000051220000}"/>
    <cellStyle name="Vejica 2 8 3 2 4 2" xfId="8786" xr:uid="{00000000-0005-0000-0000-000052220000}"/>
    <cellStyle name="Vejica 2 8 3 2 5" xfId="8787" xr:uid="{00000000-0005-0000-0000-000053220000}"/>
    <cellStyle name="Vejica 2 8 3 2 5 2" xfId="8788" xr:uid="{00000000-0005-0000-0000-000054220000}"/>
    <cellStyle name="Vejica 2 8 3 2 6" xfId="8789" xr:uid="{00000000-0005-0000-0000-000055220000}"/>
    <cellStyle name="Vejica 2 8 3 2 6 2" xfId="8790" xr:uid="{00000000-0005-0000-0000-000056220000}"/>
    <cellStyle name="Vejica 2 8 3 2 7" xfId="8791" xr:uid="{00000000-0005-0000-0000-000057220000}"/>
    <cellStyle name="Vejica 2 8 3 2 8" xfId="8792" xr:uid="{00000000-0005-0000-0000-000058220000}"/>
    <cellStyle name="Vejica 2 8 3 3" xfId="8793" xr:uid="{00000000-0005-0000-0000-000059220000}"/>
    <cellStyle name="Vejica 2 8 3 3 2" xfId="8794" xr:uid="{00000000-0005-0000-0000-00005A220000}"/>
    <cellStyle name="Vejica 2 8 3 3 3" xfId="8795" xr:uid="{00000000-0005-0000-0000-00005B220000}"/>
    <cellStyle name="Vejica 2 8 3 3 3 2" xfId="8796" xr:uid="{00000000-0005-0000-0000-00005C220000}"/>
    <cellStyle name="Vejica 2 8 3 3 4" xfId="8797" xr:uid="{00000000-0005-0000-0000-00005D220000}"/>
    <cellStyle name="Vejica 2 8 3 3 4 2" xfId="8798" xr:uid="{00000000-0005-0000-0000-00005E220000}"/>
    <cellStyle name="Vejica 2 8 3 3 5" xfId="8799" xr:uid="{00000000-0005-0000-0000-00005F220000}"/>
    <cellStyle name="Vejica 2 8 3 3 5 2" xfId="8800" xr:uid="{00000000-0005-0000-0000-000060220000}"/>
    <cellStyle name="Vejica 2 8 3 3 6" xfId="8801" xr:uid="{00000000-0005-0000-0000-000061220000}"/>
    <cellStyle name="Vejica 2 8 3 3 7" xfId="8802" xr:uid="{00000000-0005-0000-0000-000062220000}"/>
    <cellStyle name="Vejica 2 8 3 3 8" xfId="8803" xr:uid="{00000000-0005-0000-0000-000063220000}"/>
    <cellStyle name="Vejica 2 8 3 4" xfId="8804" xr:uid="{00000000-0005-0000-0000-000064220000}"/>
    <cellStyle name="Vejica 2 8 3 5" xfId="8805" xr:uid="{00000000-0005-0000-0000-000065220000}"/>
    <cellStyle name="Vejica 2 8 3 5 2" xfId="8806" xr:uid="{00000000-0005-0000-0000-000066220000}"/>
    <cellStyle name="Vejica 2 8 3 6" xfId="8807" xr:uid="{00000000-0005-0000-0000-000067220000}"/>
    <cellStyle name="Vejica 2 8 3 6 2" xfId="8808" xr:uid="{00000000-0005-0000-0000-000068220000}"/>
    <cellStyle name="Vejica 2 8 3 7" xfId="8809" xr:uid="{00000000-0005-0000-0000-000069220000}"/>
    <cellStyle name="Vejica 2 8 3 7 2" xfId="8810" xr:uid="{00000000-0005-0000-0000-00006A220000}"/>
    <cellStyle name="Vejica 2 8 3 8" xfId="8811" xr:uid="{00000000-0005-0000-0000-00006B220000}"/>
    <cellStyle name="Vejica 2 8 3 9" xfId="8812" xr:uid="{00000000-0005-0000-0000-00006C220000}"/>
    <cellStyle name="Vejica 2 8 4" xfId="8813" xr:uid="{00000000-0005-0000-0000-00006D220000}"/>
    <cellStyle name="Vejica 2 8 4 2" xfId="8814" xr:uid="{00000000-0005-0000-0000-00006E220000}"/>
    <cellStyle name="Vejica 2 8 4 2 2" xfId="8815" xr:uid="{00000000-0005-0000-0000-00006F220000}"/>
    <cellStyle name="Vejica 2 8 4 2 3" xfId="8816" xr:uid="{00000000-0005-0000-0000-000070220000}"/>
    <cellStyle name="Vejica 2 8 4 2 3 2" xfId="8817" xr:uid="{00000000-0005-0000-0000-000071220000}"/>
    <cellStyle name="Vejica 2 8 4 2 4" xfId="8818" xr:uid="{00000000-0005-0000-0000-000072220000}"/>
    <cellStyle name="Vejica 2 8 4 2 4 2" xfId="8819" xr:uid="{00000000-0005-0000-0000-000073220000}"/>
    <cellStyle name="Vejica 2 8 4 2 5" xfId="8820" xr:uid="{00000000-0005-0000-0000-000074220000}"/>
    <cellStyle name="Vejica 2 8 4 2 5 2" xfId="8821" xr:uid="{00000000-0005-0000-0000-000075220000}"/>
    <cellStyle name="Vejica 2 8 4 2 6" xfId="8822" xr:uid="{00000000-0005-0000-0000-000076220000}"/>
    <cellStyle name="Vejica 2 8 4 2 7" xfId="8823" xr:uid="{00000000-0005-0000-0000-000077220000}"/>
    <cellStyle name="Vejica 2 8 4 2 8" xfId="8824" xr:uid="{00000000-0005-0000-0000-000078220000}"/>
    <cellStyle name="Vejica 2 8 4 3" xfId="8825" xr:uid="{00000000-0005-0000-0000-000079220000}"/>
    <cellStyle name="Vejica 2 8 4 4" xfId="8826" xr:uid="{00000000-0005-0000-0000-00007A220000}"/>
    <cellStyle name="Vejica 2 8 4 4 2" xfId="8827" xr:uid="{00000000-0005-0000-0000-00007B220000}"/>
    <cellStyle name="Vejica 2 8 4 5" xfId="8828" xr:uid="{00000000-0005-0000-0000-00007C220000}"/>
    <cellStyle name="Vejica 2 8 4 5 2" xfId="8829" xr:uid="{00000000-0005-0000-0000-00007D220000}"/>
    <cellStyle name="Vejica 2 8 4 6" xfId="8830" xr:uid="{00000000-0005-0000-0000-00007E220000}"/>
    <cellStyle name="Vejica 2 8 4 6 2" xfId="8831" xr:uid="{00000000-0005-0000-0000-00007F220000}"/>
    <cellStyle name="Vejica 2 8 4 7" xfId="8832" xr:uid="{00000000-0005-0000-0000-000080220000}"/>
    <cellStyle name="Vejica 2 8 4 8" xfId="8833" xr:uid="{00000000-0005-0000-0000-000081220000}"/>
    <cellStyle name="Vejica 2 8 5" xfId="8834" xr:uid="{00000000-0005-0000-0000-000082220000}"/>
    <cellStyle name="Vejica 2 8 5 2" xfId="8835" xr:uid="{00000000-0005-0000-0000-000083220000}"/>
    <cellStyle name="Vejica 2 8 5 2 2" xfId="8836" xr:uid="{00000000-0005-0000-0000-000084220000}"/>
    <cellStyle name="Vejica 2 8 5 2 3" xfId="8837" xr:uid="{00000000-0005-0000-0000-000085220000}"/>
    <cellStyle name="Vejica 2 8 5 2 3 2" xfId="8838" xr:uid="{00000000-0005-0000-0000-000086220000}"/>
    <cellStyle name="Vejica 2 8 5 2 4" xfId="8839" xr:uid="{00000000-0005-0000-0000-000087220000}"/>
    <cellStyle name="Vejica 2 8 5 2 4 2" xfId="8840" xr:uid="{00000000-0005-0000-0000-000088220000}"/>
    <cellStyle name="Vejica 2 8 5 2 5" xfId="8841" xr:uid="{00000000-0005-0000-0000-000089220000}"/>
    <cellStyle name="Vejica 2 8 5 2 5 2" xfId="8842" xr:uid="{00000000-0005-0000-0000-00008A220000}"/>
    <cellStyle name="Vejica 2 8 5 2 6" xfId="8843" xr:uid="{00000000-0005-0000-0000-00008B220000}"/>
    <cellStyle name="Vejica 2 8 5 2 7" xfId="8844" xr:uid="{00000000-0005-0000-0000-00008C220000}"/>
    <cellStyle name="Vejica 2 8 5 2 8" xfId="8845" xr:uid="{00000000-0005-0000-0000-00008D220000}"/>
    <cellStyle name="Vejica 2 8 5 3" xfId="8846" xr:uid="{00000000-0005-0000-0000-00008E220000}"/>
    <cellStyle name="Vejica 2 8 5 4" xfId="8847" xr:uid="{00000000-0005-0000-0000-00008F220000}"/>
    <cellStyle name="Vejica 2 8 5 4 2" xfId="8848" xr:uid="{00000000-0005-0000-0000-000090220000}"/>
    <cellStyle name="Vejica 2 8 5 5" xfId="8849" xr:uid="{00000000-0005-0000-0000-000091220000}"/>
    <cellStyle name="Vejica 2 8 5 5 2" xfId="8850" xr:uid="{00000000-0005-0000-0000-000092220000}"/>
    <cellStyle name="Vejica 2 8 5 6" xfId="8851" xr:uid="{00000000-0005-0000-0000-000093220000}"/>
    <cellStyle name="Vejica 2 8 5 6 2" xfId="8852" xr:uid="{00000000-0005-0000-0000-000094220000}"/>
    <cellStyle name="Vejica 2 8 5 7" xfId="8853" xr:uid="{00000000-0005-0000-0000-000095220000}"/>
    <cellStyle name="Vejica 2 8 5 8" xfId="8854" xr:uid="{00000000-0005-0000-0000-000096220000}"/>
    <cellStyle name="Vejica 2 8 5 9" xfId="8855" xr:uid="{00000000-0005-0000-0000-000097220000}"/>
    <cellStyle name="Vejica 2 8 6" xfId="8856" xr:uid="{00000000-0005-0000-0000-000098220000}"/>
    <cellStyle name="Vejica 2 8 6 2" xfId="8857" xr:uid="{00000000-0005-0000-0000-000099220000}"/>
    <cellStyle name="Vejica 2 8 6 3" xfId="8858" xr:uid="{00000000-0005-0000-0000-00009A220000}"/>
    <cellStyle name="Vejica 2 8 6 3 2" xfId="8859" xr:uid="{00000000-0005-0000-0000-00009B220000}"/>
    <cellStyle name="Vejica 2 8 6 4" xfId="8860" xr:uid="{00000000-0005-0000-0000-00009C220000}"/>
    <cellStyle name="Vejica 2 8 6 4 2" xfId="8861" xr:uid="{00000000-0005-0000-0000-00009D220000}"/>
    <cellStyle name="Vejica 2 8 6 5" xfId="8862" xr:uid="{00000000-0005-0000-0000-00009E220000}"/>
    <cellStyle name="Vejica 2 8 6 5 2" xfId="8863" xr:uid="{00000000-0005-0000-0000-00009F220000}"/>
    <cellStyle name="Vejica 2 8 6 6" xfId="8864" xr:uid="{00000000-0005-0000-0000-0000A0220000}"/>
    <cellStyle name="Vejica 2 8 6 7" xfId="8865" xr:uid="{00000000-0005-0000-0000-0000A1220000}"/>
    <cellStyle name="Vejica 2 8 6 8" xfId="8866" xr:uid="{00000000-0005-0000-0000-0000A2220000}"/>
    <cellStyle name="Vejica 2 8 7" xfId="8867" xr:uid="{00000000-0005-0000-0000-0000A3220000}"/>
    <cellStyle name="Vejica 2 8 8" xfId="8868" xr:uid="{00000000-0005-0000-0000-0000A4220000}"/>
    <cellStyle name="Vejica 2 8 8 2" xfId="8869" xr:uid="{00000000-0005-0000-0000-0000A5220000}"/>
    <cellStyle name="Vejica 2 8 9" xfId="8870" xr:uid="{00000000-0005-0000-0000-0000A6220000}"/>
    <cellStyle name="Vejica 2 8 9 2" xfId="8871" xr:uid="{00000000-0005-0000-0000-0000A7220000}"/>
    <cellStyle name="Vejica 2 9" xfId="8872" xr:uid="{00000000-0005-0000-0000-0000A8220000}"/>
    <cellStyle name="Vejica 2 9 10" xfId="8873" xr:uid="{00000000-0005-0000-0000-0000A9220000}"/>
    <cellStyle name="Vejica 2 9 11" xfId="8874" xr:uid="{00000000-0005-0000-0000-0000AA220000}"/>
    <cellStyle name="Vejica 2 9 2" xfId="8875" xr:uid="{00000000-0005-0000-0000-0000AB220000}"/>
    <cellStyle name="Vejica 2 9 2 2" xfId="8876" xr:uid="{00000000-0005-0000-0000-0000AC220000}"/>
    <cellStyle name="Vejica 2 9 2 2 2" xfId="8877" xr:uid="{00000000-0005-0000-0000-0000AD220000}"/>
    <cellStyle name="Vejica 2 9 2 2 3" xfId="8878" xr:uid="{00000000-0005-0000-0000-0000AE220000}"/>
    <cellStyle name="Vejica 2 9 2 2 3 2" xfId="8879" xr:uid="{00000000-0005-0000-0000-0000AF220000}"/>
    <cellStyle name="Vejica 2 9 2 2 4" xfId="8880" xr:uid="{00000000-0005-0000-0000-0000B0220000}"/>
    <cellStyle name="Vejica 2 9 2 2 4 2" xfId="8881" xr:uid="{00000000-0005-0000-0000-0000B1220000}"/>
    <cellStyle name="Vejica 2 9 2 2 5" xfId="8882" xr:uid="{00000000-0005-0000-0000-0000B2220000}"/>
    <cellStyle name="Vejica 2 9 2 2 5 2" xfId="8883" xr:uid="{00000000-0005-0000-0000-0000B3220000}"/>
    <cellStyle name="Vejica 2 9 2 2 6" xfId="8884" xr:uid="{00000000-0005-0000-0000-0000B4220000}"/>
    <cellStyle name="Vejica 2 9 2 2 7" xfId="8885" xr:uid="{00000000-0005-0000-0000-0000B5220000}"/>
    <cellStyle name="Vejica 2 9 2 2 8" xfId="8886" xr:uid="{00000000-0005-0000-0000-0000B6220000}"/>
    <cellStyle name="Vejica 2 9 2 3" xfId="8887" xr:uid="{00000000-0005-0000-0000-0000B7220000}"/>
    <cellStyle name="Vejica 2 9 2 4" xfId="8888" xr:uid="{00000000-0005-0000-0000-0000B8220000}"/>
    <cellStyle name="Vejica 2 9 2 4 2" xfId="8889" xr:uid="{00000000-0005-0000-0000-0000B9220000}"/>
    <cellStyle name="Vejica 2 9 2 5" xfId="8890" xr:uid="{00000000-0005-0000-0000-0000BA220000}"/>
    <cellStyle name="Vejica 2 9 2 5 2" xfId="8891" xr:uid="{00000000-0005-0000-0000-0000BB220000}"/>
    <cellStyle name="Vejica 2 9 2 6" xfId="8892" xr:uid="{00000000-0005-0000-0000-0000BC220000}"/>
    <cellStyle name="Vejica 2 9 2 6 2" xfId="8893" xr:uid="{00000000-0005-0000-0000-0000BD220000}"/>
    <cellStyle name="Vejica 2 9 2 7" xfId="8894" xr:uid="{00000000-0005-0000-0000-0000BE220000}"/>
    <cellStyle name="Vejica 2 9 2 8" xfId="8895" xr:uid="{00000000-0005-0000-0000-0000BF220000}"/>
    <cellStyle name="Vejica 2 9 2 9" xfId="8896" xr:uid="{00000000-0005-0000-0000-0000C0220000}"/>
    <cellStyle name="Vejica 2 9 3" xfId="8897" xr:uid="{00000000-0005-0000-0000-0000C1220000}"/>
    <cellStyle name="Vejica 2 9 3 2" xfId="8898" xr:uid="{00000000-0005-0000-0000-0000C2220000}"/>
    <cellStyle name="Vejica 2 9 3 2 2" xfId="8899" xr:uid="{00000000-0005-0000-0000-0000C3220000}"/>
    <cellStyle name="Vejica 2 9 3 2 3" xfId="8900" xr:uid="{00000000-0005-0000-0000-0000C4220000}"/>
    <cellStyle name="Vejica 2 9 3 2 3 2" xfId="8901" xr:uid="{00000000-0005-0000-0000-0000C5220000}"/>
    <cellStyle name="Vejica 2 9 3 2 4" xfId="8902" xr:uid="{00000000-0005-0000-0000-0000C6220000}"/>
    <cellStyle name="Vejica 2 9 3 2 4 2" xfId="8903" xr:uid="{00000000-0005-0000-0000-0000C7220000}"/>
    <cellStyle name="Vejica 2 9 3 2 5" xfId="8904" xr:uid="{00000000-0005-0000-0000-0000C8220000}"/>
    <cellStyle name="Vejica 2 9 3 2 5 2" xfId="8905" xr:uid="{00000000-0005-0000-0000-0000C9220000}"/>
    <cellStyle name="Vejica 2 9 3 2 6" xfId="8906" xr:uid="{00000000-0005-0000-0000-0000CA220000}"/>
    <cellStyle name="Vejica 2 9 3 2 7" xfId="8907" xr:uid="{00000000-0005-0000-0000-0000CB220000}"/>
    <cellStyle name="Vejica 2 9 3 2 8" xfId="8908" xr:uid="{00000000-0005-0000-0000-0000CC220000}"/>
    <cellStyle name="Vejica 2 9 3 3" xfId="8909" xr:uid="{00000000-0005-0000-0000-0000CD220000}"/>
    <cellStyle name="Vejica 2 9 3 4" xfId="8910" xr:uid="{00000000-0005-0000-0000-0000CE220000}"/>
    <cellStyle name="Vejica 2 9 3 4 2" xfId="8911" xr:uid="{00000000-0005-0000-0000-0000CF220000}"/>
    <cellStyle name="Vejica 2 9 3 5" xfId="8912" xr:uid="{00000000-0005-0000-0000-0000D0220000}"/>
    <cellStyle name="Vejica 2 9 3 5 2" xfId="8913" xr:uid="{00000000-0005-0000-0000-0000D1220000}"/>
    <cellStyle name="Vejica 2 9 3 6" xfId="8914" xr:uid="{00000000-0005-0000-0000-0000D2220000}"/>
    <cellStyle name="Vejica 2 9 3 6 2" xfId="8915" xr:uid="{00000000-0005-0000-0000-0000D3220000}"/>
    <cellStyle name="Vejica 2 9 3 7" xfId="8916" xr:uid="{00000000-0005-0000-0000-0000D4220000}"/>
    <cellStyle name="Vejica 2 9 3 8" xfId="8917" xr:uid="{00000000-0005-0000-0000-0000D5220000}"/>
    <cellStyle name="Vejica 2 9 4" xfId="8918" xr:uid="{00000000-0005-0000-0000-0000D6220000}"/>
    <cellStyle name="Vejica 2 9 4 2" xfId="8919" xr:uid="{00000000-0005-0000-0000-0000D7220000}"/>
    <cellStyle name="Vejica 2 9 4 2 2" xfId="8920" xr:uid="{00000000-0005-0000-0000-0000D8220000}"/>
    <cellStyle name="Vejica 2 9 4 2 3" xfId="8921" xr:uid="{00000000-0005-0000-0000-0000D9220000}"/>
    <cellStyle name="Vejica 2 9 4 2 3 2" xfId="8922" xr:uid="{00000000-0005-0000-0000-0000DA220000}"/>
    <cellStyle name="Vejica 2 9 4 2 4" xfId="8923" xr:uid="{00000000-0005-0000-0000-0000DB220000}"/>
    <cellStyle name="Vejica 2 9 4 2 4 2" xfId="8924" xr:uid="{00000000-0005-0000-0000-0000DC220000}"/>
    <cellStyle name="Vejica 2 9 4 2 5" xfId="8925" xr:uid="{00000000-0005-0000-0000-0000DD220000}"/>
    <cellStyle name="Vejica 2 9 4 2 5 2" xfId="8926" xr:uid="{00000000-0005-0000-0000-0000DE220000}"/>
    <cellStyle name="Vejica 2 9 4 2 6" xfId="8927" xr:uid="{00000000-0005-0000-0000-0000DF220000}"/>
    <cellStyle name="Vejica 2 9 4 2 7" xfId="8928" xr:uid="{00000000-0005-0000-0000-0000E0220000}"/>
    <cellStyle name="Vejica 2 9 4 2 8" xfId="8929" xr:uid="{00000000-0005-0000-0000-0000E1220000}"/>
    <cellStyle name="Vejica 2 9 4 3" xfId="8930" xr:uid="{00000000-0005-0000-0000-0000E2220000}"/>
    <cellStyle name="Vejica 2 9 4 4" xfId="8931" xr:uid="{00000000-0005-0000-0000-0000E3220000}"/>
    <cellStyle name="Vejica 2 9 4 4 2" xfId="8932" xr:uid="{00000000-0005-0000-0000-0000E4220000}"/>
    <cellStyle name="Vejica 2 9 4 5" xfId="8933" xr:uid="{00000000-0005-0000-0000-0000E5220000}"/>
    <cellStyle name="Vejica 2 9 4 5 2" xfId="8934" xr:uid="{00000000-0005-0000-0000-0000E6220000}"/>
    <cellStyle name="Vejica 2 9 4 6" xfId="8935" xr:uid="{00000000-0005-0000-0000-0000E7220000}"/>
    <cellStyle name="Vejica 2 9 4 6 2" xfId="8936" xr:uid="{00000000-0005-0000-0000-0000E8220000}"/>
    <cellStyle name="Vejica 2 9 4 7" xfId="8937" xr:uid="{00000000-0005-0000-0000-0000E9220000}"/>
    <cellStyle name="Vejica 2 9 4 8" xfId="8938" xr:uid="{00000000-0005-0000-0000-0000EA220000}"/>
    <cellStyle name="Vejica 2 9 5" xfId="8939" xr:uid="{00000000-0005-0000-0000-0000EB220000}"/>
    <cellStyle name="Vejica 2 9 5 2" xfId="8940" xr:uid="{00000000-0005-0000-0000-0000EC220000}"/>
    <cellStyle name="Vejica 2 9 5 3" xfId="8941" xr:uid="{00000000-0005-0000-0000-0000ED220000}"/>
    <cellStyle name="Vejica 2 9 5 3 2" xfId="8942" xr:uid="{00000000-0005-0000-0000-0000EE220000}"/>
    <cellStyle name="Vejica 2 9 5 4" xfId="8943" xr:uid="{00000000-0005-0000-0000-0000EF220000}"/>
    <cellStyle name="Vejica 2 9 5 4 2" xfId="8944" xr:uid="{00000000-0005-0000-0000-0000F0220000}"/>
    <cellStyle name="Vejica 2 9 5 5" xfId="8945" xr:uid="{00000000-0005-0000-0000-0000F1220000}"/>
    <cellStyle name="Vejica 2 9 5 5 2" xfId="8946" xr:uid="{00000000-0005-0000-0000-0000F2220000}"/>
    <cellStyle name="Vejica 2 9 5 6" xfId="8947" xr:uid="{00000000-0005-0000-0000-0000F3220000}"/>
    <cellStyle name="Vejica 2 9 5 7" xfId="8948" xr:uid="{00000000-0005-0000-0000-0000F4220000}"/>
    <cellStyle name="Vejica 2 9 5 8" xfId="8949" xr:uid="{00000000-0005-0000-0000-0000F5220000}"/>
    <cellStyle name="Vejica 2 9 6" xfId="8950" xr:uid="{00000000-0005-0000-0000-0000F6220000}"/>
    <cellStyle name="Vejica 2 9 7" xfId="8951" xr:uid="{00000000-0005-0000-0000-0000F7220000}"/>
    <cellStyle name="Vejica 2 9 7 2" xfId="8952" xr:uid="{00000000-0005-0000-0000-0000F8220000}"/>
    <cellStyle name="Vejica 2 9 8" xfId="8953" xr:uid="{00000000-0005-0000-0000-0000F9220000}"/>
    <cellStyle name="Vejica 2 9 8 2" xfId="8954" xr:uid="{00000000-0005-0000-0000-0000FA220000}"/>
    <cellStyle name="Vejica 2 9 9" xfId="8955" xr:uid="{00000000-0005-0000-0000-0000FB220000}"/>
    <cellStyle name="Vejica 2 9 9 2" xfId="8956" xr:uid="{00000000-0005-0000-0000-0000FC220000}"/>
    <cellStyle name="Vejica 20 10" xfId="8957" xr:uid="{00000000-0005-0000-0000-0000FD220000}"/>
    <cellStyle name="Vejica 20 10 2" xfId="8958" xr:uid="{00000000-0005-0000-0000-0000FE220000}"/>
    <cellStyle name="Vejica 20 11" xfId="8959" xr:uid="{00000000-0005-0000-0000-0000FF220000}"/>
    <cellStyle name="Vejica 20 11 2" xfId="8960" xr:uid="{00000000-0005-0000-0000-000000230000}"/>
    <cellStyle name="Vejica 20 12" xfId="8961" xr:uid="{00000000-0005-0000-0000-000001230000}"/>
    <cellStyle name="Vejica 20 13" xfId="8962" xr:uid="{00000000-0005-0000-0000-000002230000}"/>
    <cellStyle name="Vejica 20 14" xfId="8963" xr:uid="{00000000-0005-0000-0000-000003230000}"/>
    <cellStyle name="Vejica 20 15" xfId="8964" xr:uid="{00000000-0005-0000-0000-000004230000}"/>
    <cellStyle name="Vejica 20 16" xfId="8965" xr:uid="{00000000-0005-0000-0000-000005230000}"/>
    <cellStyle name="Vejica 20 17" xfId="8966" xr:uid="{00000000-0005-0000-0000-000006230000}"/>
    <cellStyle name="Vejica 20 2" xfId="8967" xr:uid="{00000000-0005-0000-0000-000007230000}"/>
    <cellStyle name="Vejica 20 2 10" xfId="8968" xr:uid="{00000000-0005-0000-0000-000008230000}"/>
    <cellStyle name="Vejica 20 2 2" xfId="8969" xr:uid="{00000000-0005-0000-0000-000009230000}"/>
    <cellStyle name="Vejica 20 2 2 2" xfId="8970" xr:uid="{00000000-0005-0000-0000-00000A230000}"/>
    <cellStyle name="Vejica 20 2 2 3" xfId="8971" xr:uid="{00000000-0005-0000-0000-00000B230000}"/>
    <cellStyle name="Vejica 20 2 2 3 2" xfId="8972" xr:uid="{00000000-0005-0000-0000-00000C230000}"/>
    <cellStyle name="Vejica 20 2 2 4" xfId="8973" xr:uid="{00000000-0005-0000-0000-00000D230000}"/>
    <cellStyle name="Vejica 20 2 2 4 2" xfId="8974" xr:uid="{00000000-0005-0000-0000-00000E230000}"/>
    <cellStyle name="Vejica 20 2 2 5" xfId="8975" xr:uid="{00000000-0005-0000-0000-00000F230000}"/>
    <cellStyle name="Vejica 20 2 2 5 2" xfId="8976" xr:uid="{00000000-0005-0000-0000-000010230000}"/>
    <cellStyle name="Vejica 20 2 2 6" xfId="8977" xr:uid="{00000000-0005-0000-0000-000011230000}"/>
    <cellStyle name="Vejica 20 2 2 7" xfId="8978" xr:uid="{00000000-0005-0000-0000-000012230000}"/>
    <cellStyle name="Vejica 20 2 2 8" xfId="8979" xr:uid="{00000000-0005-0000-0000-000013230000}"/>
    <cellStyle name="Vejica 20 2 3" xfId="8980" xr:uid="{00000000-0005-0000-0000-000014230000}"/>
    <cellStyle name="Vejica 20 2 4" xfId="8981" xr:uid="{00000000-0005-0000-0000-000015230000}"/>
    <cellStyle name="Vejica 20 2 4 2" xfId="8982" xr:uid="{00000000-0005-0000-0000-000016230000}"/>
    <cellStyle name="Vejica 20 2 5" xfId="8983" xr:uid="{00000000-0005-0000-0000-000017230000}"/>
    <cellStyle name="Vejica 20 2 5 2" xfId="8984" xr:uid="{00000000-0005-0000-0000-000018230000}"/>
    <cellStyle name="Vejica 20 2 6" xfId="8985" xr:uid="{00000000-0005-0000-0000-000019230000}"/>
    <cellStyle name="Vejica 20 2 6 2" xfId="8986" xr:uid="{00000000-0005-0000-0000-00001A230000}"/>
    <cellStyle name="Vejica 20 2 7" xfId="8987" xr:uid="{00000000-0005-0000-0000-00001B230000}"/>
    <cellStyle name="Vejica 20 2 8" xfId="8988" xr:uid="{00000000-0005-0000-0000-00001C230000}"/>
    <cellStyle name="Vejica 20 2 9" xfId="8989" xr:uid="{00000000-0005-0000-0000-00001D230000}"/>
    <cellStyle name="Vejica 20 3" xfId="8990" xr:uid="{00000000-0005-0000-0000-00001E230000}"/>
    <cellStyle name="Vejica 20 3 2" xfId="8991" xr:uid="{00000000-0005-0000-0000-00001F230000}"/>
    <cellStyle name="Vejica 20 3 3" xfId="8992" xr:uid="{00000000-0005-0000-0000-000020230000}"/>
    <cellStyle name="Vejica 20 3 4" xfId="8993" xr:uid="{00000000-0005-0000-0000-000021230000}"/>
    <cellStyle name="Vejica 20 3 5" xfId="8994" xr:uid="{00000000-0005-0000-0000-000022230000}"/>
    <cellStyle name="Vejica 20 3 6" xfId="8995" xr:uid="{00000000-0005-0000-0000-000023230000}"/>
    <cellStyle name="Vejica 20 4" xfId="8996" xr:uid="{00000000-0005-0000-0000-000024230000}"/>
    <cellStyle name="Vejica 20 5" xfId="8997" xr:uid="{00000000-0005-0000-0000-000025230000}"/>
    <cellStyle name="Vejica 20 5 2" xfId="8998" xr:uid="{00000000-0005-0000-0000-000026230000}"/>
    <cellStyle name="Vejica 20 6" xfId="8999" xr:uid="{00000000-0005-0000-0000-000027230000}"/>
    <cellStyle name="Vejica 20 6 2" xfId="9000" xr:uid="{00000000-0005-0000-0000-000028230000}"/>
    <cellStyle name="Vejica 20 6 2 2" xfId="9001" xr:uid="{00000000-0005-0000-0000-000029230000}"/>
    <cellStyle name="Vejica 20 6 3" xfId="9002" xr:uid="{00000000-0005-0000-0000-00002A230000}"/>
    <cellStyle name="Vejica 20 6 3 2" xfId="9003" xr:uid="{00000000-0005-0000-0000-00002B230000}"/>
    <cellStyle name="Vejica 20 6 3 2 2" xfId="9004" xr:uid="{00000000-0005-0000-0000-00002C230000}"/>
    <cellStyle name="Vejica 20 6 3 3" xfId="9005" xr:uid="{00000000-0005-0000-0000-00002D230000}"/>
    <cellStyle name="Vejica 20 6 3 3 2" xfId="9006" xr:uid="{00000000-0005-0000-0000-00002E230000}"/>
    <cellStyle name="Vejica 20 6 3 4" xfId="9007" xr:uid="{00000000-0005-0000-0000-00002F230000}"/>
    <cellStyle name="Vejica 20 6 4" xfId="9008" xr:uid="{00000000-0005-0000-0000-000030230000}"/>
    <cellStyle name="Vejica 20 6 5" xfId="9009" xr:uid="{00000000-0005-0000-0000-000031230000}"/>
    <cellStyle name="Vejica 20 6 6" xfId="9010" xr:uid="{00000000-0005-0000-0000-000032230000}"/>
    <cellStyle name="Vejica 20 7" xfId="9011" xr:uid="{00000000-0005-0000-0000-000033230000}"/>
    <cellStyle name="Vejica 20 7 2" xfId="9012" xr:uid="{00000000-0005-0000-0000-000034230000}"/>
    <cellStyle name="Vejica 20 8" xfId="9013" xr:uid="{00000000-0005-0000-0000-000035230000}"/>
    <cellStyle name="Vejica 20 8 2" xfId="9014" xr:uid="{00000000-0005-0000-0000-000036230000}"/>
    <cellStyle name="Vejica 20 9" xfId="9015" xr:uid="{00000000-0005-0000-0000-000037230000}"/>
    <cellStyle name="Vejica 21 10" xfId="9016" xr:uid="{00000000-0005-0000-0000-000038230000}"/>
    <cellStyle name="Vejica 21 10 2" xfId="9017" xr:uid="{00000000-0005-0000-0000-000039230000}"/>
    <cellStyle name="Vejica 21 11" xfId="9018" xr:uid="{00000000-0005-0000-0000-00003A230000}"/>
    <cellStyle name="Vejica 21 11 2" xfId="9019" xr:uid="{00000000-0005-0000-0000-00003B230000}"/>
    <cellStyle name="Vejica 21 12" xfId="9020" xr:uid="{00000000-0005-0000-0000-00003C230000}"/>
    <cellStyle name="Vejica 21 13" xfId="9021" xr:uid="{00000000-0005-0000-0000-00003D230000}"/>
    <cellStyle name="Vejica 21 14" xfId="9022" xr:uid="{00000000-0005-0000-0000-00003E230000}"/>
    <cellStyle name="Vejica 21 15" xfId="9023" xr:uid="{00000000-0005-0000-0000-00003F230000}"/>
    <cellStyle name="Vejica 21 16" xfId="9024" xr:uid="{00000000-0005-0000-0000-000040230000}"/>
    <cellStyle name="Vejica 21 17" xfId="9025" xr:uid="{00000000-0005-0000-0000-000041230000}"/>
    <cellStyle name="Vejica 21 2" xfId="9026" xr:uid="{00000000-0005-0000-0000-000042230000}"/>
    <cellStyle name="Vejica 21 2 10" xfId="9027" xr:uid="{00000000-0005-0000-0000-000043230000}"/>
    <cellStyle name="Vejica 21 2 2" xfId="9028" xr:uid="{00000000-0005-0000-0000-000044230000}"/>
    <cellStyle name="Vejica 21 2 2 2" xfId="9029" xr:uid="{00000000-0005-0000-0000-000045230000}"/>
    <cellStyle name="Vejica 21 2 2 3" xfId="9030" xr:uid="{00000000-0005-0000-0000-000046230000}"/>
    <cellStyle name="Vejica 21 2 2 3 2" xfId="9031" xr:uid="{00000000-0005-0000-0000-000047230000}"/>
    <cellStyle name="Vejica 21 2 2 4" xfId="9032" xr:uid="{00000000-0005-0000-0000-000048230000}"/>
    <cellStyle name="Vejica 21 2 2 4 2" xfId="9033" xr:uid="{00000000-0005-0000-0000-000049230000}"/>
    <cellStyle name="Vejica 21 2 2 5" xfId="9034" xr:uid="{00000000-0005-0000-0000-00004A230000}"/>
    <cellStyle name="Vejica 21 2 2 5 2" xfId="9035" xr:uid="{00000000-0005-0000-0000-00004B230000}"/>
    <cellStyle name="Vejica 21 2 2 6" xfId="9036" xr:uid="{00000000-0005-0000-0000-00004C230000}"/>
    <cellStyle name="Vejica 21 2 2 7" xfId="9037" xr:uid="{00000000-0005-0000-0000-00004D230000}"/>
    <cellStyle name="Vejica 21 2 2 8" xfId="9038" xr:uid="{00000000-0005-0000-0000-00004E230000}"/>
    <cellStyle name="Vejica 21 2 3" xfId="9039" xr:uid="{00000000-0005-0000-0000-00004F230000}"/>
    <cellStyle name="Vejica 21 2 4" xfId="9040" xr:uid="{00000000-0005-0000-0000-000050230000}"/>
    <cellStyle name="Vejica 21 2 4 2" xfId="9041" xr:uid="{00000000-0005-0000-0000-000051230000}"/>
    <cellStyle name="Vejica 21 2 5" xfId="9042" xr:uid="{00000000-0005-0000-0000-000052230000}"/>
    <cellStyle name="Vejica 21 2 5 2" xfId="9043" xr:uid="{00000000-0005-0000-0000-000053230000}"/>
    <cellStyle name="Vejica 21 2 6" xfId="9044" xr:uid="{00000000-0005-0000-0000-000054230000}"/>
    <cellStyle name="Vejica 21 2 6 2" xfId="9045" xr:uid="{00000000-0005-0000-0000-000055230000}"/>
    <cellStyle name="Vejica 21 2 7" xfId="9046" xr:uid="{00000000-0005-0000-0000-000056230000}"/>
    <cellStyle name="Vejica 21 2 8" xfId="9047" xr:uid="{00000000-0005-0000-0000-000057230000}"/>
    <cellStyle name="Vejica 21 2 9" xfId="9048" xr:uid="{00000000-0005-0000-0000-000058230000}"/>
    <cellStyle name="Vejica 21 3" xfId="9049" xr:uid="{00000000-0005-0000-0000-000059230000}"/>
    <cellStyle name="Vejica 21 3 2" xfId="9050" xr:uid="{00000000-0005-0000-0000-00005A230000}"/>
    <cellStyle name="Vejica 21 3 3" xfId="9051" xr:uid="{00000000-0005-0000-0000-00005B230000}"/>
    <cellStyle name="Vejica 21 3 4" xfId="9052" xr:uid="{00000000-0005-0000-0000-00005C230000}"/>
    <cellStyle name="Vejica 21 3 5" xfId="9053" xr:uid="{00000000-0005-0000-0000-00005D230000}"/>
    <cellStyle name="Vejica 21 3 6" xfId="9054" xr:uid="{00000000-0005-0000-0000-00005E230000}"/>
    <cellStyle name="Vejica 21 4" xfId="9055" xr:uid="{00000000-0005-0000-0000-00005F230000}"/>
    <cellStyle name="Vejica 21 5" xfId="9056" xr:uid="{00000000-0005-0000-0000-000060230000}"/>
    <cellStyle name="Vejica 21 5 2" xfId="9057" xr:uid="{00000000-0005-0000-0000-000061230000}"/>
    <cellStyle name="Vejica 21 6" xfId="9058" xr:uid="{00000000-0005-0000-0000-000062230000}"/>
    <cellStyle name="Vejica 21 6 2" xfId="9059" xr:uid="{00000000-0005-0000-0000-000063230000}"/>
    <cellStyle name="Vejica 21 6 2 2" xfId="9060" xr:uid="{00000000-0005-0000-0000-000064230000}"/>
    <cellStyle name="Vejica 21 6 3" xfId="9061" xr:uid="{00000000-0005-0000-0000-000065230000}"/>
    <cellStyle name="Vejica 21 6 3 2" xfId="9062" xr:uid="{00000000-0005-0000-0000-000066230000}"/>
    <cellStyle name="Vejica 21 6 3 2 2" xfId="9063" xr:uid="{00000000-0005-0000-0000-000067230000}"/>
    <cellStyle name="Vejica 21 6 3 3" xfId="9064" xr:uid="{00000000-0005-0000-0000-000068230000}"/>
    <cellStyle name="Vejica 21 6 3 3 2" xfId="9065" xr:uid="{00000000-0005-0000-0000-000069230000}"/>
    <cellStyle name="Vejica 21 6 3 4" xfId="9066" xr:uid="{00000000-0005-0000-0000-00006A230000}"/>
    <cellStyle name="Vejica 21 6 4" xfId="9067" xr:uid="{00000000-0005-0000-0000-00006B230000}"/>
    <cellStyle name="Vejica 21 6 5" xfId="9068" xr:uid="{00000000-0005-0000-0000-00006C230000}"/>
    <cellStyle name="Vejica 21 6 6" xfId="9069" xr:uid="{00000000-0005-0000-0000-00006D230000}"/>
    <cellStyle name="Vejica 21 7" xfId="9070" xr:uid="{00000000-0005-0000-0000-00006E230000}"/>
    <cellStyle name="Vejica 21 7 2" xfId="9071" xr:uid="{00000000-0005-0000-0000-00006F230000}"/>
    <cellStyle name="Vejica 21 8" xfId="9072" xr:uid="{00000000-0005-0000-0000-000070230000}"/>
    <cellStyle name="Vejica 21 8 2" xfId="9073" xr:uid="{00000000-0005-0000-0000-000071230000}"/>
    <cellStyle name="Vejica 21 9" xfId="9074" xr:uid="{00000000-0005-0000-0000-000072230000}"/>
    <cellStyle name="Vejica 22 10" xfId="9075" xr:uid="{00000000-0005-0000-0000-000073230000}"/>
    <cellStyle name="Vejica 22 10 2" xfId="9076" xr:uid="{00000000-0005-0000-0000-000074230000}"/>
    <cellStyle name="Vejica 22 11" xfId="9077" xr:uid="{00000000-0005-0000-0000-000075230000}"/>
    <cellStyle name="Vejica 22 11 2" xfId="9078" xr:uid="{00000000-0005-0000-0000-000076230000}"/>
    <cellStyle name="Vejica 22 12" xfId="9079" xr:uid="{00000000-0005-0000-0000-000077230000}"/>
    <cellStyle name="Vejica 22 13" xfId="9080" xr:uid="{00000000-0005-0000-0000-000078230000}"/>
    <cellStyle name="Vejica 22 14" xfId="9081" xr:uid="{00000000-0005-0000-0000-000079230000}"/>
    <cellStyle name="Vejica 22 15" xfId="9082" xr:uid="{00000000-0005-0000-0000-00007A230000}"/>
    <cellStyle name="Vejica 22 16" xfId="9083" xr:uid="{00000000-0005-0000-0000-00007B230000}"/>
    <cellStyle name="Vejica 22 17" xfId="9084" xr:uid="{00000000-0005-0000-0000-00007C230000}"/>
    <cellStyle name="Vejica 22 2" xfId="9085" xr:uid="{00000000-0005-0000-0000-00007D230000}"/>
    <cellStyle name="Vejica 22 2 10" xfId="9086" xr:uid="{00000000-0005-0000-0000-00007E230000}"/>
    <cellStyle name="Vejica 22 2 2" xfId="9087" xr:uid="{00000000-0005-0000-0000-00007F230000}"/>
    <cellStyle name="Vejica 22 2 2 2" xfId="9088" xr:uid="{00000000-0005-0000-0000-000080230000}"/>
    <cellStyle name="Vejica 22 2 2 3" xfId="9089" xr:uid="{00000000-0005-0000-0000-000081230000}"/>
    <cellStyle name="Vejica 22 2 2 3 2" xfId="9090" xr:uid="{00000000-0005-0000-0000-000082230000}"/>
    <cellStyle name="Vejica 22 2 2 4" xfId="9091" xr:uid="{00000000-0005-0000-0000-000083230000}"/>
    <cellStyle name="Vejica 22 2 2 4 2" xfId="9092" xr:uid="{00000000-0005-0000-0000-000084230000}"/>
    <cellStyle name="Vejica 22 2 2 5" xfId="9093" xr:uid="{00000000-0005-0000-0000-000085230000}"/>
    <cellStyle name="Vejica 22 2 2 5 2" xfId="9094" xr:uid="{00000000-0005-0000-0000-000086230000}"/>
    <cellStyle name="Vejica 22 2 2 6" xfId="9095" xr:uid="{00000000-0005-0000-0000-000087230000}"/>
    <cellStyle name="Vejica 22 2 2 7" xfId="9096" xr:uid="{00000000-0005-0000-0000-000088230000}"/>
    <cellStyle name="Vejica 22 2 2 8" xfId="9097" xr:uid="{00000000-0005-0000-0000-000089230000}"/>
    <cellStyle name="Vejica 22 2 3" xfId="9098" xr:uid="{00000000-0005-0000-0000-00008A230000}"/>
    <cellStyle name="Vejica 22 2 4" xfId="9099" xr:uid="{00000000-0005-0000-0000-00008B230000}"/>
    <cellStyle name="Vejica 22 2 4 2" xfId="9100" xr:uid="{00000000-0005-0000-0000-00008C230000}"/>
    <cellStyle name="Vejica 22 2 5" xfId="9101" xr:uid="{00000000-0005-0000-0000-00008D230000}"/>
    <cellStyle name="Vejica 22 2 5 2" xfId="9102" xr:uid="{00000000-0005-0000-0000-00008E230000}"/>
    <cellStyle name="Vejica 22 2 6" xfId="9103" xr:uid="{00000000-0005-0000-0000-00008F230000}"/>
    <cellStyle name="Vejica 22 2 6 2" xfId="9104" xr:uid="{00000000-0005-0000-0000-000090230000}"/>
    <cellStyle name="Vejica 22 2 7" xfId="9105" xr:uid="{00000000-0005-0000-0000-000091230000}"/>
    <cellStyle name="Vejica 22 2 8" xfId="9106" xr:uid="{00000000-0005-0000-0000-000092230000}"/>
    <cellStyle name="Vejica 22 2 9" xfId="9107" xr:uid="{00000000-0005-0000-0000-000093230000}"/>
    <cellStyle name="Vejica 22 3" xfId="9108" xr:uid="{00000000-0005-0000-0000-000094230000}"/>
    <cellStyle name="Vejica 22 3 2" xfId="9109" xr:uid="{00000000-0005-0000-0000-000095230000}"/>
    <cellStyle name="Vejica 22 3 3" xfId="9110" xr:uid="{00000000-0005-0000-0000-000096230000}"/>
    <cellStyle name="Vejica 22 3 4" xfId="9111" xr:uid="{00000000-0005-0000-0000-000097230000}"/>
    <cellStyle name="Vejica 22 3 5" xfId="9112" xr:uid="{00000000-0005-0000-0000-000098230000}"/>
    <cellStyle name="Vejica 22 3 6" xfId="9113" xr:uid="{00000000-0005-0000-0000-000099230000}"/>
    <cellStyle name="Vejica 22 4" xfId="9114" xr:uid="{00000000-0005-0000-0000-00009A230000}"/>
    <cellStyle name="Vejica 22 5" xfId="9115" xr:uid="{00000000-0005-0000-0000-00009B230000}"/>
    <cellStyle name="Vejica 22 5 2" xfId="9116" xr:uid="{00000000-0005-0000-0000-00009C230000}"/>
    <cellStyle name="Vejica 22 6" xfId="9117" xr:uid="{00000000-0005-0000-0000-00009D230000}"/>
    <cellStyle name="Vejica 22 6 2" xfId="9118" xr:uid="{00000000-0005-0000-0000-00009E230000}"/>
    <cellStyle name="Vejica 22 6 2 2" xfId="9119" xr:uid="{00000000-0005-0000-0000-00009F230000}"/>
    <cellStyle name="Vejica 22 6 3" xfId="9120" xr:uid="{00000000-0005-0000-0000-0000A0230000}"/>
    <cellStyle name="Vejica 22 6 3 2" xfId="9121" xr:uid="{00000000-0005-0000-0000-0000A1230000}"/>
    <cellStyle name="Vejica 22 6 3 2 2" xfId="9122" xr:uid="{00000000-0005-0000-0000-0000A2230000}"/>
    <cellStyle name="Vejica 22 6 3 3" xfId="9123" xr:uid="{00000000-0005-0000-0000-0000A3230000}"/>
    <cellStyle name="Vejica 22 6 3 3 2" xfId="9124" xr:uid="{00000000-0005-0000-0000-0000A4230000}"/>
    <cellStyle name="Vejica 22 6 3 4" xfId="9125" xr:uid="{00000000-0005-0000-0000-0000A5230000}"/>
    <cellStyle name="Vejica 22 6 4" xfId="9126" xr:uid="{00000000-0005-0000-0000-0000A6230000}"/>
    <cellStyle name="Vejica 22 6 5" xfId="9127" xr:uid="{00000000-0005-0000-0000-0000A7230000}"/>
    <cellStyle name="Vejica 22 6 6" xfId="9128" xr:uid="{00000000-0005-0000-0000-0000A8230000}"/>
    <cellStyle name="Vejica 22 7" xfId="9129" xr:uid="{00000000-0005-0000-0000-0000A9230000}"/>
    <cellStyle name="Vejica 22 7 2" xfId="9130" xr:uid="{00000000-0005-0000-0000-0000AA230000}"/>
    <cellStyle name="Vejica 22 8" xfId="9131" xr:uid="{00000000-0005-0000-0000-0000AB230000}"/>
    <cellStyle name="Vejica 22 8 2" xfId="9132" xr:uid="{00000000-0005-0000-0000-0000AC230000}"/>
    <cellStyle name="Vejica 22 9" xfId="9133" xr:uid="{00000000-0005-0000-0000-0000AD230000}"/>
    <cellStyle name="Vejica 23 10" xfId="9134" xr:uid="{00000000-0005-0000-0000-0000AE230000}"/>
    <cellStyle name="Vejica 23 10 2" xfId="9135" xr:uid="{00000000-0005-0000-0000-0000AF230000}"/>
    <cellStyle name="Vejica 23 11" xfId="9136" xr:uid="{00000000-0005-0000-0000-0000B0230000}"/>
    <cellStyle name="Vejica 23 12" xfId="9137" xr:uid="{00000000-0005-0000-0000-0000B1230000}"/>
    <cellStyle name="Vejica 23 13" xfId="9138" xr:uid="{00000000-0005-0000-0000-0000B2230000}"/>
    <cellStyle name="Vejica 23 14" xfId="9139" xr:uid="{00000000-0005-0000-0000-0000B3230000}"/>
    <cellStyle name="Vejica 23 15" xfId="9140" xr:uid="{00000000-0005-0000-0000-0000B4230000}"/>
    <cellStyle name="Vejica 23 16" xfId="9141" xr:uid="{00000000-0005-0000-0000-0000B5230000}"/>
    <cellStyle name="Vejica 23 2" xfId="9142" xr:uid="{00000000-0005-0000-0000-0000B6230000}"/>
    <cellStyle name="Vejica 23 2 2" xfId="9143" xr:uid="{00000000-0005-0000-0000-0000B7230000}"/>
    <cellStyle name="Vejica 23 2 2 2" xfId="9144" xr:uid="{00000000-0005-0000-0000-0000B8230000}"/>
    <cellStyle name="Vejica 23 2 2 3" xfId="9145" xr:uid="{00000000-0005-0000-0000-0000B9230000}"/>
    <cellStyle name="Vejica 23 2 2 3 2" xfId="9146" xr:uid="{00000000-0005-0000-0000-0000BA230000}"/>
    <cellStyle name="Vejica 23 2 2 4" xfId="9147" xr:uid="{00000000-0005-0000-0000-0000BB230000}"/>
    <cellStyle name="Vejica 23 2 2 4 2" xfId="9148" xr:uid="{00000000-0005-0000-0000-0000BC230000}"/>
    <cellStyle name="Vejica 23 2 2 5" xfId="9149" xr:uid="{00000000-0005-0000-0000-0000BD230000}"/>
    <cellStyle name="Vejica 23 2 2 5 2" xfId="9150" xr:uid="{00000000-0005-0000-0000-0000BE230000}"/>
    <cellStyle name="Vejica 23 2 2 6" xfId="9151" xr:uid="{00000000-0005-0000-0000-0000BF230000}"/>
    <cellStyle name="Vejica 23 2 2 7" xfId="9152" xr:uid="{00000000-0005-0000-0000-0000C0230000}"/>
    <cellStyle name="Vejica 23 2 2 8" xfId="9153" xr:uid="{00000000-0005-0000-0000-0000C1230000}"/>
    <cellStyle name="Vejica 23 2 3" xfId="9154" xr:uid="{00000000-0005-0000-0000-0000C2230000}"/>
    <cellStyle name="Vejica 23 2 4" xfId="9155" xr:uid="{00000000-0005-0000-0000-0000C3230000}"/>
    <cellStyle name="Vejica 23 2 4 2" xfId="9156" xr:uid="{00000000-0005-0000-0000-0000C4230000}"/>
    <cellStyle name="Vejica 23 2 5" xfId="9157" xr:uid="{00000000-0005-0000-0000-0000C5230000}"/>
    <cellStyle name="Vejica 23 2 5 2" xfId="9158" xr:uid="{00000000-0005-0000-0000-0000C6230000}"/>
    <cellStyle name="Vejica 23 2 6" xfId="9159" xr:uid="{00000000-0005-0000-0000-0000C7230000}"/>
    <cellStyle name="Vejica 23 2 6 2" xfId="9160" xr:uid="{00000000-0005-0000-0000-0000C8230000}"/>
    <cellStyle name="Vejica 23 2 7" xfId="9161" xr:uid="{00000000-0005-0000-0000-0000C9230000}"/>
    <cellStyle name="Vejica 23 2 8" xfId="9162" xr:uid="{00000000-0005-0000-0000-0000CA230000}"/>
    <cellStyle name="Vejica 23 2 9" xfId="9163" xr:uid="{00000000-0005-0000-0000-0000CB230000}"/>
    <cellStyle name="Vejica 23 3" xfId="9164" xr:uid="{00000000-0005-0000-0000-0000CC230000}"/>
    <cellStyle name="Vejica 23 4" xfId="9165" xr:uid="{00000000-0005-0000-0000-0000CD230000}"/>
    <cellStyle name="Vejica 23 4 2" xfId="9166" xr:uid="{00000000-0005-0000-0000-0000CE230000}"/>
    <cellStyle name="Vejica 23 5" xfId="9167" xr:uid="{00000000-0005-0000-0000-0000CF230000}"/>
    <cellStyle name="Vejica 23 5 2" xfId="9168" xr:uid="{00000000-0005-0000-0000-0000D0230000}"/>
    <cellStyle name="Vejica 23 5 2 2" xfId="9169" xr:uid="{00000000-0005-0000-0000-0000D1230000}"/>
    <cellStyle name="Vejica 23 5 3" xfId="9170" xr:uid="{00000000-0005-0000-0000-0000D2230000}"/>
    <cellStyle name="Vejica 23 5 3 2" xfId="9171" xr:uid="{00000000-0005-0000-0000-0000D3230000}"/>
    <cellStyle name="Vejica 23 5 3 2 2" xfId="9172" xr:uid="{00000000-0005-0000-0000-0000D4230000}"/>
    <cellStyle name="Vejica 23 5 3 3" xfId="9173" xr:uid="{00000000-0005-0000-0000-0000D5230000}"/>
    <cellStyle name="Vejica 23 5 3 3 2" xfId="9174" xr:uid="{00000000-0005-0000-0000-0000D6230000}"/>
    <cellStyle name="Vejica 23 5 3 4" xfId="9175" xr:uid="{00000000-0005-0000-0000-0000D7230000}"/>
    <cellStyle name="Vejica 23 5 4" xfId="9176" xr:uid="{00000000-0005-0000-0000-0000D8230000}"/>
    <cellStyle name="Vejica 23 5 5" xfId="9177" xr:uid="{00000000-0005-0000-0000-0000D9230000}"/>
    <cellStyle name="Vejica 23 5 6" xfId="9178" xr:uid="{00000000-0005-0000-0000-0000DA230000}"/>
    <cellStyle name="Vejica 23 6" xfId="9179" xr:uid="{00000000-0005-0000-0000-0000DB230000}"/>
    <cellStyle name="Vejica 23 6 2" xfId="9180" xr:uid="{00000000-0005-0000-0000-0000DC230000}"/>
    <cellStyle name="Vejica 23 7" xfId="9181" xr:uid="{00000000-0005-0000-0000-0000DD230000}"/>
    <cellStyle name="Vejica 23 7 2" xfId="9182" xr:uid="{00000000-0005-0000-0000-0000DE230000}"/>
    <cellStyle name="Vejica 23 7 2 2" xfId="9183" xr:uid="{00000000-0005-0000-0000-0000DF230000}"/>
    <cellStyle name="Vejica 23 8" xfId="9184" xr:uid="{00000000-0005-0000-0000-0000E0230000}"/>
    <cellStyle name="Vejica 23 9" xfId="9185" xr:uid="{00000000-0005-0000-0000-0000E1230000}"/>
    <cellStyle name="Vejica 23 9 2" xfId="9186" xr:uid="{00000000-0005-0000-0000-0000E2230000}"/>
    <cellStyle name="Vejica 24 10" xfId="9187" xr:uid="{00000000-0005-0000-0000-0000E3230000}"/>
    <cellStyle name="Vejica 24 10 2" xfId="9188" xr:uid="{00000000-0005-0000-0000-0000E4230000}"/>
    <cellStyle name="Vejica 24 11" xfId="9189" xr:uid="{00000000-0005-0000-0000-0000E5230000}"/>
    <cellStyle name="Vejica 24 12" xfId="9190" xr:uid="{00000000-0005-0000-0000-0000E6230000}"/>
    <cellStyle name="Vejica 24 13" xfId="9191" xr:uid="{00000000-0005-0000-0000-0000E7230000}"/>
    <cellStyle name="Vejica 24 14" xfId="9192" xr:uid="{00000000-0005-0000-0000-0000E8230000}"/>
    <cellStyle name="Vejica 24 15" xfId="9193" xr:uid="{00000000-0005-0000-0000-0000E9230000}"/>
    <cellStyle name="Vejica 24 16" xfId="9194" xr:uid="{00000000-0005-0000-0000-0000EA230000}"/>
    <cellStyle name="Vejica 24 2" xfId="9195" xr:uid="{00000000-0005-0000-0000-0000EB230000}"/>
    <cellStyle name="Vejica 24 2 2" xfId="9196" xr:uid="{00000000-0005-0000-0000-0000EC230000}"/>
    <cellStyle name="Vejica 24 2 2 2" xfId="9197" xr:uid="{00000000-0005-0000-0000-0000ED230000}"/>
    <cellStyle name="Vejica 24 2 2 3" xfId="9198" xr:uid="{00000000-0005-0000-0000-0000EE230000}"/>
    <cellStyle name="Vejica 24 2 2 3 2" xfId="9199" xr:uid="{00000000-0005-0000-0000-0000EF230000}"/>
    <cellStyle name="Vejica 24 2 2 4" xfId="9200" xr:uid="{00000000-0005-0000-0000-0000F0230000}"/>
    <cellStyle name="Vejica 24 2 2 4 2" xfId="9201" xr:uid="{00000000-0005-0000-0000-0000F1230000}"/>
    <cellStyle name="Vejica 24 2 2 5" xfId="9202" xr:uid="{00000000-0005-0000-0000-0000F2230000}"/>
    <cellStyle name="Vejica 24 2 2 5 2" xfId="9203" xr:uid="{00000000-0005-0000-0000-0000F3230000}"/>
    <cellStyle name="Vejica 24 2 2 6" xfId="9204" xr:uid="{00000000-0005-0000-0000-0000F4230000}"/>
    <cellStyle name="Vejica 24 2 2 7" xfId="9205" xr:uid="{00000000-0005-0000-0000-0000F5230000}"/>
    <cellStyle name="Vejica 24 2 2 8" xfId="9206" xr:uid="{00000000-0005-0000-0000-0000F6230000}"/>
    <cellStyle name="Vejica 24 2 3" xfId="9207" xr:uid="{00000000-0005-0000-0000-0000F7230000}"/>
    <cellStyle name="Vejica 24 2 4" xfId="9208" xr:uid="{00000000-0005-0000-0000-0000F8230000}"/>
    <cellStyle name="Vejica 24 2 4 2" xfId="9209" xr:uid="{00000000-0005-0000-0000-0000F9230000}"/>
    <cellStyle name="Vejica 24 2 5" xfId="9210" xr:uid="{00000000-0005-0000-0000-0000FA230000}"/>
    <cellStyle name="Vejica 24 2 5 2" xfId="9211" xr:uid="{00000000-0005-0000-0000-0000FB230000}"/>
    <cellStyle name="Vejica 24 2 6" xfId="9212" xr:uid="{00000000-0005-0000-0000-0000FC230000}"/>
    <cellStyle name="Vejica 24 2 6 2" xfId="9213" xr:uid="{00000000-0005-0000-0000-0000FD230000}"/>
    <cellStyle name="Vejica 24 2 7" xfId="9214" xr:uid="{00000000-0005-0000-0000-0000FE230000}"/>
    <cellStyle name="Vejica 24 2 8" xfId="9215" xr:uid="{00000000-0005-0000-0000-0000FF230000}"/>
    <cellStyle name="Vejica 24 2 9" xfId="9216" xr:uid="{00000000-0005-0000-0000-000000240000}"/>
    <cellStyle name="Vejica 24 3" xfId="9217" xr:uid="{00000000-0005-0000-0000-000001240000}"/>
    <cellStyle name="Vejica 24 4" xfId="9218" xr:uid="{00000000-0005-0000-0000-000002240000}"/>
    <cellStyle name="Vejica 24 4 2" xfId="9219" xr:uid="{00000000-0005-0000-0000-000003240000}"/>
    <cellStyle name="Vejica 24 5" xfId="9220" xr:uid="{00000000-0005-0000-0000-000004240000}"/>
    <cellStyle name="Vejica 24 5 2" xfId="9221" xr:uid="{00000000-0005-0000-0000-000005240000}"/>
    <cellStyle name="Vejica 24 5 2 2" xfId="9222" xr:uid="{00000000-0005-0000-0000-000006240000}"/>
    <cellStyle name="Vejica 24 5 3" xfId="9223" xr:uid="{00000000-0005-0000-0000-000007240000}"/>
    <cellStyle name="Vejica 24 5 3 2" xfId="9224" xr:uid="{00000000-0005-0000-0000-000008240000}"/>
    <cellStyle name="Vejica 24 5 3 2 2" xfId="9225" xr:uid="{00000000-0005-0000-0000-000009240000}"/>
    <cellStyle name="Vejica 24 5 3 3" xfId="9226" xr:uid="{00000000-0005-0000-0000-00000A240000}"/>
    <cellStyle name="Vejica 24 5 3 3 2" xfId="9227" xr:uid="{00000000-0005-0000-0000-00000B240000}"/>
    <cellStyle name="Vejica 24 5 3 4" xfId="9228" xr:uid="{00000000-0005-0000-0000-00000C240000}"/>
    <cellStyle name="Vejica 24 5 4" xfId="9229" xr:uid="{00000000-0005-0000-0000-00000D240000}"/>
    <cellStyle name="Vejica 24 5 5" xfId="9230" xr:uid="{00000000-0005-0000-0000-00000E240000}"/>
    <cellStyle name="Vejica 24 5 6" xfId="9231" xr:uid="{00000000-0005-0000-0000-00000F240000}"/>
    <cellStyle name="Vejica 24 6" xfId="9232" xr:uid="{00000000-0005-0000-0000-000010240000}"/>
    <cellStyle name="Vejica 24 6 2" xfId="9233" xr:uid="{00000000-0005-0000-0000-000011240000}"/>
    <cellStyle name="Vejica 24 7" xfId="9234" xr:uid="{00000000-0005-0000-0000-000012240000}"/>
    <cellStyle name="Vejica 24 7 2" xfId="9235" xr:uid="{00000000-0005-0000-0000-000013240000}"/>
    <cellStyle name="Vejica 24 7 2 2" xfId="9236" xr:uid="{00000000-0005-0000-0000-000014240000}"/>
    <cellStyle name="Vejica 24 8" xfId="9237" xr:uid="{00000000-0005-0000-0000-000015240000}"/>
    <cellStyle name="Vejica 24 9" xfId="9238" xr:uid="{00000000-0005-0000-0000-000016240000}"/>
    <cellStyle name="Vejica 24 9 2" xfId="9239" xr:uid="{00000000-0005-0000-0000-000017240000}"/>
    <cellStyle name="Vejica 25 10" xfId="9240" xr:uid="{00000000-0005-0000-0000-000018240000}"/>
    <cellStyle name="Vejica 25 10 2" xfId="9241" xr:uid="{00000000-0005-0000-0000-000019240000}"/>
    <cellStyle name="Vejica 25 11" xfId="9242" xr:uid="{00000000-0005-0000-0000-00001A240000}"/>
    <cellStyle name="Vejica 25 12" xfId="9243" xr:uid="{00000000-0005-0000-0000-00001B240000}"/>
    <cellStyle name="Vejica 25 13" xfId="9244" xr:uid="{00000000-0005-0000-0000-00001C240000}"/>
    <cellStyle name="Vejica 25 14" xfId="9245" xr:uid="{00000000-0005-0000-0000-00001D240000}"/>
    <cellStyle name="Vejica 25 15" xfId="9246" xr:uid="{00000000-0005-0000-0000-00001E240000}"/>
    <cellStyle name="Vejica 25 16" xfId="9247" xr:uid="{00000000-0005-0000-0000-00001F240000}"/>
    <cellStyle name="Vejica 25 2" xfId="9248" xr:uid="{00000000-0005-0000-0000-000020240000}"/>
    <cellStyle name="Vejica 25 2 2" xfId="9249" xr:uid="{00000000-0005-0000-0000-000021240000}"/>
    <cellStyle name="Vejica 25 2 2 2" xfId="9250" xr:uid="{00000000-0005-0000-0000-000022240000}"/>
    <cellStyle name="Vejica 25 2 2 3" xfId="9251" xr:uid="{00000000-0005-0000-0000-000023240000}"/>
    <cellStyle name="Vejica 25 2 2 3 2" xfId="9252" xr:uid="{00000000-0005-0000-0000-000024240000}"/>
    <cellStyle name="Vejica 25 2 2 4" xfId="9253" xr:uid="{00000000-0005-0000-0000-000025240000}"/>
    <cellStyle name="Vejica 25 2 2 4 2" xfId="9254" xr:uid="{00000000-0005-0000-0000-000026240000}"/>
    <cellStyle name="Vejica 25 2 2 5" xfId="9255" xr:uid="{00000000-0005-0000-0000-000027240000}"/>
    <cellStyle name="Vejica 25 2 2 5 2" xfId="9256" xr:uid="{00000000-0005-0000-0000-000028240000}"/>
    <cellStyle name="Vejica 25 2 2 6" xfId="9257" xr:uid="{00000000-0005-0000-0000-000029240000}"/>
    <cellStyle name="Vejica 25 2 2 7" xfId="9258" xr:uid="{00000000-0005-0000-0000-00002A240000}"/>
    <cellStyle name="Vejica 25 2 2 8" xfId="9259" xr:uid="{00000000-0005-0000-0000-00002B240000}"/>
    <cellStyle name="Vejica 25 2 3" xfId="9260" xr:uid="{00000000-0005-0000-0000-00002C240000}"/>
    <cellStyle name="Vejica 25 2 4" xfId="9261" xr:uid="{00000000-0005-0000-0000-00002D240000}"/>
    <cellStyle name="Vejica 25 2 4 2" xfId="9262" xr:uid="{00000000-0005-0000-0000-00002E240000}"/>
    <cellStyle name="Vejica 25 2 5" xfId="9263" xr:uid="{00000000-0005-0000-0000-00002F240000}"/>
    <cellStyle name="Vejica 25 2 5 2" xfId="9264" xr:uid="{00000000-0005-0000-0000-000030240000}"/>
    <cellStyle name="Vejica 25 2 6" xfId="9265" xr:uid="{00000000-0005-0000-0000-000031240000}"/>
    <cellStyle name="Vejica 25 2 6 2" xfId="9266" xr:uid="{00000000-0005-0000-0000-000032240000}"/>
    <cellStyle name="Vejica 25 2 7" xfId="9267" xr:uid="{00000000-0005-0000-0000-000033240000}"/>
    <cellStyle name="Vejica 25 2 8" xfId="9268" xr:uid="{00000000-0005-0000-0000-000034240000}"/>
    <cellStyle name="Vejica 25 2 9" xfId="9269" xr:uid="{00000000-0005-0000-0000-000035240000}"/>
    <cellStyle name="Vejica 25 3" xfId="9270" xr:uid="{00000000-0005-0000-0000-000036240000}"/>
    <cellStyle name="Vejica 25 4" xfId="9271" xr:uid="{00000000-0005-0000-0000-000037240000}"/>
    <cellStyle name="Vejica 25 4 2" xfId="9272" xr:uid="{00000000-0005-0000-0000-000038240000}"/>
    <cellStyle name="Vejica 25 5" xfId="9273" xr:uid="{00000000-0005-0000-0000-000039240000}"/>
    <cellStyle name="Vejica 25 5 2" xfId="9274" xr:uid="{00000000-0005-0000-0000-00003A240000}"/>
    <cellStyle name="Vejica 25 5 2 2" xfId="9275" xr:uid="{00000000-0005-0000-0000-00003B240000}"/>
    <cellStyle name="Vejica 25 5 3" xfId="9276" xr:uid="{00000000-0005-0000-0000-00003C240000}"/>
    <cellStyle name="Vejica 25 5 3 2" xfId="9277" xr:uid="{00000000-0005-0000-0000-00003D240000}"/>
    <cellStyle name="Vejica 25 5 3 2 2" xfId="9278" xr:uid="{00000000-0005-0000-0000-00003E240000}"/>
    <cellStyle name="Vejica 25 5 3 3" xfId="9279" xr:uid="{00000000-0005-0000-0000-00003F240000}"/>
    <cellStyle name="Vejica 25 5 3 3 2" xfId="9280" xr:uid="{00000000-0005-0000-0000-000040240000}"/>
    <cellStyle name="Vejica 25 5 3 4" xfId="9281" xr:uid="{00000000-0005-0000-0000-000041240000}"/>
    <cellStyle name="Vejica 25 5 4" xfId="9282" xr:uid="{00000000-0005-0000-0000-000042240000}"/>
    <cellStyle name="Vejica 25 5 5" xfId="9283" xr:uid="{00000000-0005-0000-0000-000043240000}"/>
    <cellStyle name="Vejica 25 5 6" xfId="9284" xr:uid="{00000000-0005-0000-0000-000044240000}"/>
    <cellStyle name="Vejica 25 6" xfId="9285" xr:uid="{00000000-0005-0000-0000-000045240000}"/>
    <cellStyle name="Vejica 25 6 2" xfId="9286" xr:uid="{00000000-0005-0000-0000-000046240000}"/>
    <cellStyle name="Vejica 25 7" xfId="9287" xr:uid="{00000000-0005-0000-0000-000047240000}"/>
    <cellStyle name="Vejica 25 7 2" xfId="9288" xr:uid="{00000000-0005-0000-0000-000048240000}"/>
    <cellStyle name="Vejica 25 7 2 2" xfId="9289" xr:uid="{00000000-0005-0000-0000-000049240000}"/>
    <cellStyle name="Vejica 25 8" xfId="9290" xr:uid="{00000000-0005-0000-0000-00004A240000}"/>
    <cellStyle name="Vejica 25 9" xfId="9291" xr:uid="{00000000-0005-0000-0000-00004B240000}"/>
    <cellStyle name="Vejica 25 9 2" xfId="9292" xr:uid="{00000000-0005-0000-0000-00004C240000}"/>
    <cellStyle name="Vejica 26 2" xfId="9293" xr:uid="{00000000-0005-0000-0000-00004D240000}"/>
    <cellStyle name="Vejica 26 3" xfId="9294" xr:uid="{00000000-0005-0000-0000-00004E240000}"/>
    <cellStyle name="Vejica 26 4" xfId="9295" xr:uid="{00000000-0005-0000-0000-00004F240000}"/>
    <cellStyle name="Vejica 26 5" xfId="9296" xr:uid="{00000000-0005-0000-0000-000050240000}"/>
    <cellStyle name="Vejica 27 2" xfId="9297" xr:uid="{00000000-0005-0000-0000-000051240000}"/>
    <cellStyle name="Vejica 27 3" xfId="9298" xr:uid="{00000000-0005-0000-0000-000052240000}"/>
    <cellStyle name="Vejica 27 4" xfId="9299" xr:uid="{00000000-0005-0000-0000-000053240000}"/>
    <cellStyle name="Vejica 27 5" xfId="9300" xr:uid="{00000000-0005-0000-0000-000054240000}"/>
    <cellStyle name="Vejica 28 2" xfId="9301" xr:uid="{00000000-0005-0000-0000-000055240000}"/>
    <cellStyle name="Vejica 28 3" xfId="9302" xr:uid="{00000000-0005-0000-0000-000056240000}"/>
    <cellStyle name="Vejica 28 4" xfId="9303" xr:uid="{00000000-0005-0000-0000-000057240000}"/>
    <cellStyle name="Vejica 28 5" xfId="9304" xr:uid="{00000000-0005-0000-0000-000058240000}"/>
    <cellStyle name="Vejica 29 2" xfId="9305" xr:uid="{00000000-0005-0000-0000-000059240000}"/>
    <cellStyle name="Vejica 29 3" xfId="9306" xr:uid="{00000000-0005-0000-0000-00005A240000}"/>
    <cellStyle name="Vejica 29 4" xfId="9307" xr:uid="{00000000-0005-0000-0000-00005B240000}"/>
    <cellStyle name="Vejica 29 5" xfId="9308" xr:uid="{00000000-0005-0000-0000-00005C240000}"/>
    <cellStyle name="Vejica 3 10" xfId="9309" xr:uid="{00000000-0005-0000-0000-00005D240000}"/>
    <cellStyle name="Vejica 3 10 2" xfId="9310" xr:uid="{00000000-0005-0000-0000-00005E240000}"/>
    <cellStyle name="Vejica 3 10 2 2" xfId="9311" xr:uid="{00000000-0005-0000-0000-00005F240000}"/>
    <cellStyle name="Vejica 3 10 2 2 2" xfId="9312" xr:uid="{00000000-0005-0000-0000-000060240000}"/>
    <cellStyle name="Vejica 3 10 2 2 3" xfId="9313" xr:uid="{00000000-0005-0000-0000-000061240000}"/>
    <cellStyle name="Vejica 3 10 2 2 3 2" xfId="9314" xr:uid="{00000000-0005-0000-0000-000062240000}"/>
    <cellStyle name="Vejica 3 10 2 2 4" xfId="9315" xr:uid="{00000000-0005-0000-0000-000063240000}"/>
    <cellStyle name="Vejica 3 10 2 2 4 2" xfId="9316" xr:uid="{00000000-0005-0000-0000-000064240000}"/>
    <cellStyle name="Vejica 3 10 2 2 4 2 2" xfId="9317" xr:uid="{00000000-0005-0000-0000-000065240000}"/>
    <cellStyle name="Vejica 3 10 2 2 4 3" xfId="9318" xr:uid="{00000000-0005-0000-0000-000066240000}"/>
    <cellStyle name="Vejica 3 10 2 2 5" xfId="9319" xr:uid="{00000000-0005-0000-0000-000067240000}"/>
    <cellStyle name="Vejica 3 10 2 2 5 2" xfId="9320" xr:uid="{00000000-0005-0000-0000-000068240000}"/>
    <cellStyle name="Vejica 3 10 2 2 5 2 2" xfId="9321" xr:uid="{00000000-0005-0000-0000-000069240000}"/>
    <cellStyle name="Vejica 3 10 2 2 5 3" xfId="9322" xr:uid="{00000000-0005-0000-0000-00006A240000}"/>
    <cellStyle name="Vejica 3 10 2 2 6" xfId="9323" xr:uid="{00000000-0005-0000-0000-00006B240000}"/>
    <cellStyle name="Vejica 3 10 2 2 6 2" xfId="9324" xr:uid="{00000000-0005-0000-0000-00006C240000}"/>
    <cellStyle name="Vejica 3 10 2 2 7" xfId="9325" xr:uid="{00000000-0005-0000-0000-00006D240000}"/>
    <cellStyle name="Vejica 3 10 2 2 8" xfId="9326" xr:uid="{00000000-0005-0000-0000-00006E240000}"/>
    <cellStyle name="Vejica 3 10 2 3" xfId="9327" xr:uid="{00000000-0005-0000-0000-00006F240000}"/>
    <cellStyle name="Vejica 3 10 2 3 2" xfId="9328" xr:uid="{00000000-0005-0000-0000-000070240000}"/>
    <cellStyle name="Vejica 3 10 2 4" xfId="9329" xr:uid="{00000000-0005-0000-0000-000071240000}"/>
    <cellStyle name="Vejica 3 10 2 4 2" xfId="9330" xr:uid="{00000000-0005-0000-0000-000072240000}"/>
    <cellStyle name="Vejica 3 10 2 4 2 2" xfId="9331" xr:uid="{00000000-0005-0000-0000-000073240000}"/>
    <cellStyle name="Vejica 3 10 2 4 3" xfId="9332" xr:uid="{00000000-0005-0000-0000-000074240000}"/>
    <cellStyle name="Vejica 3 10 2 5" xfId="9333" xr:uid="{00000000-0005-0000-0000-000075240000}"/>
    <cellStyle name="Vejica 3 10 2 5 2" xfId="9334" xr:uid="{00000000-0005-0000-0000-000076240000}"/>
    <cellStyle name="Vejica 3 10 2 5 2 2" xfId="9335" xr:uid="{00000000-0005-0000-0000-000077240000}"/>
    <cellStyle name="Vejica 3 10 2 5 3" xfId="9336" xr:uid="{00000000-0005-0000-0000-000078240000}"/>
    <cellStyle name="Vejica 3 10 2 6" xfId="9337" xr:uid="{00000000-0005-0000-0000-000079240000}"/>
    <cellStyle name="Vejica 3 10 2 6 2" xfId="9338" xr:uid="{00000000-0005-0000-0000-00007A240000}"/>
    <cellStyle name="Vejica 3 10 2 6 2 2" xfId="9339" xr:uid="{00000000-0005-0000-0000-00007B240000}"/>
    <cellStyle name="Vejica 3 10 2 6 3" xfId="9340" xr:uid="{00000000-0005-0000-0000-00007C240000}"/>
    <cellStyle name="Vejica 3 10 2 7" xfId="9341" xr:uid="{00000000-0005-0000-0000-00007D240000}"/>
    <cellStyle name="Vejica 3 10 2 7 2" xfId="9342" xr:uid="{00000000-0005-0000-0000-00007E240000}"/>
    <cellStyle name="Vejica 3 10 2 8" xfId="9343" xr:uid="{00000000-0005-0000-0000-00007F240000}"/>
    <cellStyle name="Vejica 3 10 3" xfId="9344" xr:uid="{00000000-0005-0000-0000-000080240000}"/>
    <cellStyle name="Vejica 3 10 3 2" xfId="9345" xr:uid="{00000000-0005-0000-0000-000081240000}"/>
    <cellStyle name="Vejica 3 10 3 2 2" xfId="9346" xr:uid="{00000000-0005-0000-0000-000082240000}"/>
    <cellStyle name="Vejica 3 10 3 3" xfId="9347" xr:uid="{00000000-0005-0000-0000-000083240000}"/>
    <cellStyle name="Vejica 3 10 3 3 2" xfId="9348" xr:uid="{00000000-0005-0000-0000-000084240000}"/>
    <cellStyle name="Vejica 3 10 3 3 2 2" xfId="9349" xr:uid="{00000000-0005-0000-0000-000085240000}"/>
    <cellStyle name="Vejica 3 10 3 3 3" xfId="9350" xr:uid="{00000000-0005-0000-0000-000086240000}"/>
    <cellStyle name="Vejica 3 10 3 4" xfId="9351" xr:uid="{00000000-0005-0000-0000-000087240000}"/>
    <cellStyle name="Vejica 3 10 3 4 2" xfId="9352" xr:uid="{00000000-0005-0000-0000-000088240000}"/>
    <cellStyle name="Vejica 3 10 3 4 2 2" xfId="9353" xr:uid="{00000000-0005-0000-0000-000089240000}"/>
    <cellStyle name="Vejica 3 10 3 4 3" xfId="9354" xr:uid="{00000000-0005-0000-0000-00008A240000}"/>
    <cellStyle name="Vejica 3 10 3 5" xfId="9355" xr:uid="{00000000-0005-0000-0000-00008B240000}"/>
    <cellStyle name="Vejica 3 10 3 5 2" xfId="9356" xr:uid="{00000000-0005-0000-0000-00008C240000}"/>
    <cellStyle name="Vejica 3 10 3 5 2 2" xfId="9357" xr:uid="{00000000-0005-0000-0000-00008D240000}"/>
    <cellStyle name="Vejica 3 10 3 5 3" xfId="9358" xr:uid="{00000000-0005-0000-0000-00008E240000}"/>
    <cellStyle name="Vejica 3 10 3 6" xfId="9359" xr:uid="{00000000-0005-0000-0000-00008F240000}"/>
    <cellStyle name="Vejica 3 10 3 6 2" xfId="9360" xr:uid="{00000000-0005-0000-0000-000090240000}"/>
    <cellStyle name="Vejica 3 10 3 7" xfId="9361" xr:uid="{00000000-0005-0000-0000-000091240000}"/>
    <cellStyle name="Vejica 3 10 3 8" xfId="9362" xr:uid="{00000000-0005-0000-0000-000092240000}"/>
    <cellStyle name="Vejica 3 10 3 9" xfId="9363" xr:uid="{00000000-0005-0000-0000-000093240000}"/>
    <cellStyle name="Vejica 3 10 4" xfId="9364" xr:uid="{00000000-0005-0000-0000-000094240000}"/>
    <cellStyle name="Vejica 3 10 4 2" xfId="9365" xr:uid="{00000000-0005-0000-0000-000095240000}"/>
    <cellStyle name="Vejica 3 10 5" xfId="9366" xr:uid="{00000000-0005-0000-0000-000096240000}"/>
    <cellStyle name="Vejica 3 10 5 2" xfId="9367" xr:uid="{00000000-0005-0000-0000-000097240000}"/>
    <cellStyle name="Vejica 3 10 5 2 2" xfId="9368" xr:uid="{00000000-0005-0000-0000-000098240000}"/>
    <cellStyle name="Vejica 3 10 5 3" xfId="9369" xr:uid="{00000000-0005-0000-0000-000099240000}"/>
    <cellStyle name="Vejica 3 10 6" xfId="9370" xr:uid="{00000000-0005-0000-0000-00009A240000}"/>
    <cellStyle name="Vejica 3 10 6 2" xfId="9371" xr:uid="{00000000-0005-0000-0000-00009B240000}"/>
    <cellStyle name="Vejica 3 10 6 2 2" xfId="9372" xr:uid="{00000000-0005-0000-0000-00009C240000}"/>
    <cellStyle name="Vejica 3 10 6 3" xfId="9373" xr:uid="{00000000-0005-0000-0000-00009D240000}"/>
    <cellStyle name="Vejica 3 10 7" xfId="9374" xr:uid="{00000000-0005-0000-0000-00009E240000}"/>
    <cellStyle name="Vejica 3 10 7 2" xfId="9375" xr:uid="{00000000-0005-0000-0000-00009F240000}"/>
    <cellStyle name="Vejica 3 10 7 2 2" xfId="9376" xr:uid="{00000000-0005-0000-0000-0000A0240000}"/>
    <cellStyle name="Vejica 3 10 7 3" xfId="9377" xr:uid="{00000000-0005-0000-0000-0000A1240000}"/>
    <cellStyle name="Vejica 3 10 8" xfId="9378" xr:uid="{00000000-0005-0000-0000-0000A2240000}"/>
    <cellStyle name="Vejica 3 10 8 2" xfId="9379" xr:uid="{00000000-0005-0000-0000-0000A3240000}"/>
    <cellStyle name="Vejica 3 10 9" xfId="9380" xr:uid="{00000000-0005-0000-0000-0000A4240000}"/>
    <cellStyle name="Vejica 3 11" xfId="9381" xr:uid="{00000000-0005-0000-0000-0000A5240000}"/>
    <cellStyle name="Vejica 3 11 2" xfId="9382" xr:uid="{00000000-0005-0000-0000-0000A6240000}"/>
    <cellStyle name="Vejica 3 11 2 2" xfId="9383" xr:uid="{00000000-0005-0000-0000-0000A7240000}"/>
    <cellStyle name="Vejica 3 11 2 2 2" xfId="9384" xr:uid="{00000000-0005-0000-0000-0000A8240000}"/>
    <cellStyle name="Vejica 3 11 2 3" xfId="9385" xr:uid="{00000000-0005-0000-0000-0000A9240000}"/>
    <cellStyle name="Vejica 3 11 2 3 2" xfId="9386" xr:uid="{00000000-0005-0000-0000-0000AA240000}"/>
    <cellStyle name="Vejica 3 11 2 3 2 2" xfId="9387" xr:uid="{00000000-0005-0000-0000-0000AB240000}"/>
    <cellStyle name="Vejica 3 11 2 3 3" xfId="9388" xr:uid="{00000000-0005-0000-0000-0000AC240000}"/>
    <cellStyle name="Vejica 3 11 2 4" xfId="9389" xr:uid="{00000000-0005-0000-0000-0000AD240000}"/>
    <cellStyle name="Vejica 3 11 2 4 2" xfId="9390" xr:uid="{00000000-0005-0000-0000-0000AE240000}"/>
    <cellStyle name="Vejica 3 11 2 4 2 2" xfId="9391" xr:uid="{00000000-0005-0000-0000-0000AF240000}"/>
    <cellStyle name="Vejica 3 11 2 4 3" xfId="9392" xr:uid="{00000000-0005-0000-0000-0000B0240000}"/>
    <cellStyle name="Vejica 3 11 2 5" xfId="9393" xr:uid="{00000000-0005-0000-0000-0000B1240000}"/>
    <cellStyle name="Vejica 3 11 2 5 2" xfId="9394" xr:uid="{00000000-0005-0000-0000-0000B2240000}"/>
    <cellStyle name="Vejica 3 11 2 5 2 2" xfId="9395" xr:uid="{00000000-0005-0000-0000-0000B3240000}"/>
    <cellStyle name="Vejica 3 11 2 5 3" xfId="9396" xr:uid="{00000000-0005-0000-0000-0000B4240000}"/>
    <cellStyle name="Vejica 3 11 2 6" xfId="9397" xr:uid="{00000000-0005-0000-0000-0000B5240000}"/>
    <cellStyle name="Vejica 3 11 2 6 2" xfId="9398" xr:uid="{00000000-0005-0000-0000-0000B6240000}"/>
    <cellStyle name="Vejica 3 11 2 7" xfId="9399" xr:uid="{00000000-0005-0000-0000-0000B7240000}"/>
    <cellStyle name="Vejica 3 11 2 8" xfId="9400" xr:uid="{00000000-0005-0000-0000-0000B8240000}"/>
    <cellStyle name="Vejica 3 11 2 9" xfId="9401" xr:uid="{00000000-0005-0000-0000-0000B9240000}"/>
    <cellStyle name="Vejica 3 11 3" xfId="9402" xr:uid="{00000000-0005-0000-0000-0000BA240000}"/>
    <cellStyle name="Vejica 3 11 3 2" xfId="9403" xr:uid="{00000000-0005-0000-0000-0000BB240000}"/>
    <cellStyle name="Vejica 3 11 4" xfId="9404" xr:uid="{00000000-0005-0000-0000-0000BC240000}"/>
    <cellStyle name="Vejica 3 11 4 2" xfId="9405" xr:uid="{00000000-0005-0000-0000-0000BD240000}"/>
    <cellStyle name="Vejica 3 11 4 2 2" xfId="9406" xr:uid="{00000000-0005-0000-0000-0000BE240000}"/>
    <cellStyle name="Vejica 3 11 4 3" xfId="9407" xr:uid="{00000000-0005-0000-0000-0000BF240000}"/>
    <cellStyle name="Vejica 3 11 5" xfId="9408" xr:uid="{00000000-0005-0000-0000-0000C0240000}"/>
    <cellStyle name="Vejica 3 11 5 2" xfId="9409" xr:uid="{00000000-0005-0000-0000-0000C1240000}"/>
    <cellStyle name="Vejica 3 11 5 2 2" xfId="9410" xr:uid="{00000000-0005-0000-0000-0000C2240000}"/>
    <cellStyle name="Vejica 3 11 5 3" xfId="9411" xr:uid="{00000000-0005-0000-0000-0000C3240000}"/>
    <cellStyle name="Vejica 3 11 6" xfId="9412" xr:uid="{00000000-0005-0000-0000-0000C4240000}"/>
    <cellStyle name="Vejica 3 11 6 2" xfId="9413" xr:uid="{00000000-0005-0000-0000-0000C5240000}"/>
    <cellStyle name="Vejica 3 11 6 2 2" xfId="9414" xr:uid="{00000000-0005-0000-0000-0000C6240000}"/>
    <cellStyle name="Vejica 3 11 6 3" xfId="9415" xr:uid="{00000000-0005-0000-0000-0000C7240000}"/>
    <cellStyle name="Vejica 3 11 7" xfId="9416" xr:uid="{00000000-0005-0000-0000-0000C8240000}"/>
    <cellStyle name="Vejica 3 11 7 2" xfId="9417" xr:uid="{00000000-0005-0000-0000-0000C9240000}"/>
    <cellStyle name="Vejica 3 11 8" xfId="9418" xr:uid="{00000000-0005-0000-0000-0000CA240000}"/>
    <cellStyle name="Vejica 3 11 9" xfId="9419" xr:uid="{00000000-0005-0000-0000-0000CB240000}"/>
    <cellStyle name="Vejica 3 12" xfId="9420" xr:uid="{00000000-0005-0000-0000-0000CC240000}"/>
    <cellStyle name="Vejica 3 12 2" xfId="9421" xr:uid="{00000000-0005-0000-0000-0000CD240000}"/>
    <cellStyle name="Vejica 3 12 2 2" xfId="9422" xr:uid="{00000000-0005-0000-0000-0000CE240000}"/>
    <cellStyle name="Vejica 3 12 3" xfId="9423" xr:uid="{00000000-0005-0000-0000-0000CF240000}"/>
    <cellStyle name="Vejica 3 12 3 2" xfId="9424" xr:uid="{00000000-0005-0000-0000-0000D0240000}"/>
    <cellStyle name="Vejica 3 12 3 2 2" xfId="9425" xr:uid="{00000000-0005-0000-0000-0000D1240000}"/>
    <cellStyle name="Vejica 3 12 3 3" xfId="9426" xr:uid="{00000000-0005-0000-0000-0000D2240000}"/>
    <cellStyle name="Vejica 3 12 4" xfId="9427" xr:uid="{00000000-0005-0000-0000-0000D3240000}"/>
    <cellStyle name="Vejica 3 12 4 2" xfId="9428" xr:uid="{00000000-0005-0000-0000-0000D4240000}"/>
    <cellStyle name="Vejica 3 12 4 2 2" xfId="9429" xr:uid="{00000000-0005-0000-0000-0000D5240000}"/>
    <cellStyle name="Vejica 3 12 4 3" xfId="9430" xr:uid="{00000000-0005-0000-0000-0000D6240000}"/>
    <cellStyle name="Vejica 3 12 5" xfId="9431" xr:uid="{00000000-0005-0000-0000-0000D7240000}"/>
    <cellStyle name="Vejica 3 12 5 2" xfId="9432" xr:uid="{00000000-0005-0000-0000-0000D8240000}"/>
    <cellStyle name="Vejica 3 12 5 2 2" xfId="9433" xr:uid="{00000000-0005-0000-0000-0000D9240000}"/>
    <cellStyle name="Vejica 3 12 5 3" xfId="9434" xr:uid="{00000000-0005-0000-0000-0000DA240000}"/>
    <cellStyle name="Vejica 3 12 6" xfId="9435" xr:uid="{00000000-0005-0000-0000-0000DB240000}"/>
    <cellStyle name="Vejica 3 12 6 2" xfId="9436" xr:uid="{00000000-0005-0000-0000-0000DC240000}"/>
    <cellStyle name="Vejica 3 12 7" xfId="9437" xr:uid="{00000000-0005-0000-0000-0000DD240000}"/>
    <cellStyle name="Vejica 3 12 8" xfId="9438" xr:uid="{00000000-0005-0000-0000-0000DE240000}"/>
    <cellStyle name="Vejica 3 12 9" xfId="9439" xr:uid="{00000000-0005-0000-0000-0000DF240000}"/>
    <cellStyle name="Vejica 3 13" xfId="9440" xr:uid="{00000000-0005-0000-0000-0000E0240000}"/>
    <cellStyle name="Vejica 3 13 2" xfId="9441" xr:uid="{00000000-0005-0000-0000-0000E1240000}"/>
    <cellStyle name="Vejica 3 14" xfId="9442" xr:uid="{00000000-0005-0000-0000-0000E2240000}"/>
    <cellStyle name="Vejica 3 14 2" xfId="9443" xr:uid="{00000000-0005-0000-0000-0000E3240000}"/>
    <cellStyle name="Vejica 3 15" xfId="9444" xr:uid="{00000000-0005-0000-0000-0000E4240000}"/>
    <cellStyle name="Vejica 3 15 2" xfId="9445" xr:uid="{00000000-0005-0000-0000-0000E5240000}"/>
    <cellStyle name="Vejica 3 15 2 2" xfId="9446" xr:uid="{00000000-0005-0000-0000-0000E6240000}"/>
    <cellStyle name="Vejica 3 15 3" xfId="9447" xr:uid="{00000000-0005-0000-0000-0000E7240000}"/>
    <cellStyle name="Vejica 3 16" xfId="9448" xr:uid="{00000000-0005-0000-0000-0000E8240000}"/>
    <cellStyle name="Vejica 3 16 2" xfId="9449" xr:uid="{00000000-0005-0000-0000-0000E9240000}"/>
    <cellStyle name="Vejica 3 16 2 2" xfId="9450" xr:uid="{00000000-0005-0000-0000-0000EA240000}"/>
    <cellStyle name="Vejica 3 16 3" xfId="9451" xr:uid="{00000000-0005-0000-0000-0000EB240000}"/>
    <cellStyle name="Vejica 3 17" xfId="9452" xr:uid="{00000000-0005-0000-0000-0000EC240000}"/>
    <cellStyle name="Vejica 3 17 2" xfId="9453" xr:uid="{00000000-0005-0000-0000-0000ED240000}"/>
    <cellStyle name="Vejica 3 17 2 2" xfId="9454" xr:uid="{00000000-0005-0000-0000-0000EE240000}"/>
    <cellStyle name="Vejica 3 17 3" xfId="9455" xr:uid="{00000000-0005-0000-0000-0000EF240000}"/>
    <cellStyle name="Vejica 3 18" xfId="9456" xr:uid="{00000000-0005-0000-0000-0000F0240000}"/>
    <cellStyle name="Vejica 3 18 2" xfId="9457" xr:uid="{00000000-0005-0000-0000-0000F1240000}"/>
    <cellStyle name="Vejica 3 19" xfId="9458" xr:uid="{00000000-0005-0000-0000-0000F2240000}"/>
    <cellStyle name="Vejica 3 2" xfId="9459" xr:uid="{00000000-0005-0000-0000-0000F3240000}"/>
    <cellStyle name="Vejica 3 2 10" xfId="11556" xr:uid="{507B78E6-4F09-4BD5-83D9-850505AD60FC}"/>
    <cellStyle name="Vejica 3 2 2" xfId="9460" xr:uid="{00000000-0005-0000-0000-0000F4240000}"/>
    <cellStyle name="Vejica 3 2 2 2" xfId="9461" xr:uid="{00000000-0005-0000-0000-0000F5240000}"/>
    <cellStyle name="Vejica 3 2 2 2 2" xfId="9462" xr:uid="{00000000-0005-0000-0000-0000F6240000}"/>
    <cellStyle name="Vejica 3 2 2 3" xfId="9463" xr:uid="{00000000-0005-0000-0000-0000F7240000}"/>
    <cellStyle name="Vejica 3 2 2 3 2" xfId="9464" xr:uid="{00000000-0005-0000-0000-0000F8240000}"/>
    <cellStyle name="Vejica 3 2 2 3 2 2" xfId="9465" xr:uid="{00000000-0005-0000-0000-0000F9240000}"/>
    <cellStyle name="Vejica 3 2 2 3 3" xfId="9466" xr:uid="{00000000-0005-0000-0000-0000FA240000}"/>
    <cellStyle name="Vejica 3 2 2 4" xfId="9467" xr:uid="{00000000-0005-0000-0000-0000FB240000}"/>
    <cellStyle name="Vejica 3 2 2 4 2" xfId="9468" xr:uid="{00000000-0005-0000-0000-0000FC240000}"/>
    <cellStyle name="Vejica 3 2 2 5" xfId="9469" xr:uid="{00000000-0005-0000-0000-0000FD240000}"/>
    <cellStyle name="Vejica 3 2 2 5 2" xfId="9470" xr:uid="{00000000-0005-0000-0000-0000FE240000}"/>
    <cellStyle name="Vejica 3 2 2 5 2 2" xfId="9471" xr:uid="{00000000-0005-0000-0000-0000FF240000}"/>
    <cellStyle name="Vejica 3 2 2 5 3" xfId="9472" xr:uid="{00000000-0005-0000-0000-000000250000}"/>
    <cellStyle name="Vejica 3 2 2 6" xfId="9473" xr:uid="{00000000-0005-0000-0000-000001250000}"/>
    <cellStyle name="Vejica 3 2 2 6 2" xfId="9474" xr:uid="{00000000-0005-0000-0000-000002250000}"/>
    <cellStyle name="Vejica 3 2 2 7" xfId="9475" xr:uid="{00000000-0005-0000-0000-000003250000}"/>
    <cellStyle name="Vejica 3 2 2 8" xfId="9476" xr:uid="{00000000-0005-0000-0000-000004250000}"/>
    <cellStyle name="Vejica 3 2 3" xfId="9477" xr:uid="{00000000-0005-0000-0000-000005250000}"/>
    <cellStyle name="Vejica 3 2 3 2" xfId="9478" xr:uid="{00000000-0005-0000-0000-000006250000}"/>
    <cellStyle name="Vejica 3 2 4" xfId="9479" xr:uid="{00000000-0005-0000-0000-000007250000}"/>
    <cellStyle name="Vejica 3 2 4 2" xfId="9480" xr:uid="{00000000-0005-0000-0000-000008250000}"/>
    <cellStyle name="Vejica 3 2 4 3" xfId="9481" xr:uid="{00000000-0005-0000-0000-000009250000}"/>
    <cellStyle name="Vejica 3 2 5" xfId="9482" xr:uid="{00000000-0005-0000-0000-00000A250000}"/>
    <cellStyle name="Vejica 3 2 5 2" xfId="9483" xr:uid="{00000000-0005-0000-0000-00000B250000}"/>
    <cellStyle name="Vejica 3 2 6" xfId="9484" xr:uid="{00000000-0005-0000-0000-00000C250000}"/>
    <cellStyle name="Vejica 3 2 7" xfId="9485" xr:uid="{00000000-0005-0000-0000-00000D250000}"/>
    <cellStyle name="Vejica 3 2 8" xfId="9486" xr:uid="{00000000-0005-0000-0000-00000E250000}"/>
    <cellStyle name="Vejica 3 2 9" xfId="9487" xr:uid="{00000000-0005-0000-0000-00000F250000}"/>
    <cellStyle name="Vejica 3 20" xfId="9488" xr:uid="{00000000-0005-0000-0000-000010250000}"/>
    <cellStyle name="Vejica 3 21" xfId="9489" xr:uid="{00000000-0005-0000-0000-000011250000}"/>
    <cellStyle name="Vejica 3 22" xfId="9490" xr:uid="{00000000-0005-0000-0000-000012250000}"/>
    <cellStyle name="Vejica 3 3" xfId="9491" xr:uid="{00000000-0005-0000-0000-000013250000}"/>
    <cellStyle name="Vejica 3 3 10" xfId="11557" xr:uid="{BD9A1D80-6D2F-496E-85C3-3A3DF3025A50}"/>
    <cellStyle name="Vejica 3 3 2" xfId="9492" xr:uid="{00000000-0005-0000-0000-000014250000}"/>
    <cellStyle name="Vejica 3 3 2 2" xfId="9493" xr:uid="{00000000-0005-0000-0000-000015250000}"/>
    <cellStyle name="Vejica 3 3 3" xfId="9494" xr:uid="{00000000-0005-0000-0000-000016250000}"/>
    <cellStyle name="Vejica 3 3 3 2" xfId="9495" xr:uid="{00000000-0005-0000-0000-000017250000}"/>
    <cellStyle name="Vejica 3 3 3 2 2" xfId="9496" xr:uid="{00000000-0005-0000-0000-000018250000}"/>
    <cellStyle name="Vejica 3 3 3 3" xfId="9497" xr:uid="{00000000-0005-0000-0000-000019250000}"/>
    <cellStyle name="Vejica 3 3 4" xfId="9498" xr:uid="{00000000-0005-0000-0000-00001A250000}"/>
    <cellStyle name="Vejica 3 3 4 2" xfId="9499" xr:uid="{00000000-0005-0000-0000-00001B250000}"/>
    <cellStyle name="Vejica 3 3 5" xfId="9500" xr:uid="{00000000-0005-0000-0000-00001C250000}"/>
    <cellStyle name="Vejica 3 3 5 2" xfId="9501" xr:uid="{00000000-0005-0000-0000-00001D250000}"/>
    <cellStyle name="Vejica 3 3 5 2 2" xfId="9502" xr:uid="{00000000-0005-0000-0000-00001E250000}"/>
    <cellStyle name="Vejica 3 3 5 3" xfId="9503" xr:uid="{00000000-0005-0000-0000-00001F250000}"/>
    <cellStyle name="Vejica 3 3 6" xfId="9504" xr:uid="{00000000-0005-0000-0000-000020250000}"/>
    <cellStyle name="Vejica 3 3 6 2" xfId="9505" xr:uid="{00000000-0005-0000-0000-000021250000}"/>
    <cellStyle name="Vejica 3 3 7" xfId="9506" xr:uid="{00000000-0005-0000-0000-000022250000}"/>
    <cellStyle name="Vejica 3 3 8" xfId="9507" xr:uid="{00000000-0005-0000-0000-000023250000}"/>
    <cellStyle name="Vejica 3 3 9" xfId="9508" xr:uid="{00000000-0005-0000-0000-000024250000}"/>
    <cellStyle name="Vejica 3 4" xfId="9509" xr:uid="{00000000-0005-0000-0000-000025250000}"/>
    <cellStyle name="Vejica 3 4 10" xfId="11558" xr:uid="{691A8F41-5E7D-40D7-BFB9-5B231F64B80B}"/>
    <cellStyle name="Vejica 3 4 2" xfId="9510" xr:uid="{00000000-0005-0000-0000-000026250000}"/>
    <cellStyle name="Vejica 3 4 2 2" xfId="9511" xr:uid="{00000000-0005-0000-0000-000027250000}"/>
    <cellStyle name="Vejica 3 4 3" xfId="9512" xr:uid="{00000000-0005-0000-0000-000028250000}"/>
    <cellStyle name="Vejica 3 4 3 2" xfId="9513" xr:uid="{00000000-0005-0000-0000-000029250000}"/>
    <cellStyle name="Vejica 3 4 3 2 2" xfId="9514" xr:uid="{00000000-0005-0000-0000-00002A250000}"/>
    <cellStyle name="Vejica 3 4 3 3" xfId="9515" xr:uid="{00000000-0005-0000-0000-00002B250000}"/>
    <cellStyle name="Vejica 3 4 4" xfId="9516" xr:uid="{00000000-0005-0000-0000-00002C250000}"/>
    <cellStyle name="Vejica 3 4 4 2" xfId="9517" xr:uid="{00000000-0005-0000-0000-00002D250000}"/>
    <cellStyle name="Vejica 3 4 5" xfId="9518" xr:uid="{00000000-0005-0000-0000-00002E250000}"/>
    <cellStyle name="Vejica 3 4 5 2" xfId="9519" xr:uid="{00000000-0005-0000-0000-00002F250000}"/>
    <cellStyle name="Vejica 3 4 5 2 2" xfId="9520" xr:uid="{00000000-0005-0000-0000-000030250000}"/>
    <cellStyle name="Vejica 3 4 5 3" xfId="9521" xr:uid="{00000000-0005-0000-0000-000031250000}"/>
    <cellStyle name="Vejica 3 4 6" xfId="9522" xr:uid="{00000000-0005-0000-0000-000032250000}"/>
    <cellStyle name="Vejica 3 4 6 2" xfId="9523" xr:uid="{00000000-0005-0000-0000-000033250000}"/>
    <cellStyle name="Vejica 3 4 7" xfId="9524" xr:uid="{00000000-0005-0000-0000-000034250000}"/>
    <cellStyle name="Vejica 3 4 8" xfId="9525" xr:uid="{00000000-0005-0000-0000-000035250000}"/>
    <cellStyle name="Vejica 3 4 9" xfId="9526" xr:uid="{00000000-0005-0000-0000-000036250000}"/>
    <cellStyle name="Vejica 3 5" xfId="9527" xr:uid="{00000000-0005-0000-0000-000037250000}"/>
    <cellStyle name="Vejica 3 5 2" xfId="9528" xr:uid="{00000000-0005-0000-0000-000038250000}"/>
    <cellStyle name="Vejica 3 5 2 2" xfId="9529" xr:uid="{00000000-0005-0000-0000-000039250000}"/>
    <cellStyle name="Vejica 3 5 3" xfId="9530" xr:uid="{00000000-0005-0000-0000-00003A250000}"/>
    <cellStyle name="Vejica 3 5 3 2" xfId="9531" xr:uid="{00000000-0005-0000-0000-00003B250000}"/>
    <cellStyle name="Vejica 3 5 3 2 2" xfId="9532" xr:uid="{00000000-0005-0000-0000-00003C250000}"/>
    <cellStyle name="Vejica 3 5 3 3" xfId="9533" xr:uid="{00000000-0005-0000-0000-00003D250000}"/>
    <cellStyle name="Vejica 3 5 4" xfId="9534" xr:uid="{00000000-0005-0000-0000-00003E250000}"/>
    <cellStyle name="Vejica 3 5 4 2" xfId="9535" xr:uid="{00000000-0005-0000-0000-00003F250000}"/>
    <cellStyle name="Vejica 3 5 5" xfId="9536" xr:uid="{00000000-0005-0000-0000-000040250000}"/>
    <cellStyle name="Vejica 3 5 5 2" xfId="9537" xr:uid="{00000000-0005-0000-0000-000041250000}"/>
    <cellStyle name="Vejica 3 5 5 2 2" xfId="9538" xr:uid="{00000000-0005-0000-0000-000042250000}"/>
    <cellStyle name="Vejica 3 5 5 3" xfId="9539" xr:uid="{00000000-0005-0000-0000-000043250000}"/>
    <cellStyle name="Vejica 3 5 6" xfId="9540" xr:uid="{00000000-0005-0000-0000-000044250000}"/>
    <cellStyle name="Vejica 3 5 6 2" xfId="9541" xr:uid="{00000000-0005-0000-0000-000045250000}"/>
    <cellStyle name="Vejica 3 5 7" xfId="9542" xr:uid="{00000000-0005-0000-0000-000046250000}"/>
    <cellStyle name="Vejica 3 5 8" xfId="9543" xr:uid="{00000000-0005-0000-0000-000047250000}"/>
    <cellStyle name="Vejica 3 6" xfId="9544" xr:uid="{00000000-0005-0000-0000-000048250000}"/>
    <cellStyle name="Vejica 3 6 2" xfId="9545" xr:uid="{00000000-0005-0000-0000-000049250000}"/>
    <cellStyle name="Vejica 3 6 2 2" xfId="9546" xr:uid="{00000000-0005-0000-0000-00004A250000}"/>
    <cellStyle name="Vejica 3 6 3" xfId="9547" xr:uid="{00000000-0005-0000-0000-00004B250000}"/>
    <cellStyle name="Vejica 3 6 3 2" xfId="9548" xr:uid="{00000000-0005-0000-0000-00004C250000}"/>
    <cellStyle name="Vejica 3 6 3 2 2" xfId="9549" xr:uid="{00000000-0005-0000-0000-00004D250000}"/>
    <cellStyle name="Vejica 3 6 3 3" xfId="9550" xr:uid="{00000000-0005-0000-0000-00004E250000}"/>
    <cellStyle name="Vejica 3 6 4" xfId="9551" xr:uid="{00000000-0005-0000-0000-00004F250000}"/>
    <cellStyle name="Vejica 3 6 4 2" xfId="9552" xr:uid="{00000000-0005-0000-0000-000050250000}"/>
    <cellStyle name="Vejica 3 6 5" xfId="9553" xr:uid="{00000000-0005-0000-0000-000051250000}"/>
    <cellStyle name="Vejica 3 6 5 2" xfId="9554" xr:uid="{00000000-0005-0000-0000-000052250000}"/>
    <cellStyle name="Vejica 3 6 5 2 2" xfId="9555" xr:uid="{00000000-0005-0000-0000-000053250000}"/>
    <cellStyle name="Vejica 3 6 5 3" xfId="9556" xr:uid="{00000000-0005-0000-0000-000054250000}"/>
    <cellStyle name="Vejica 3 6 6" xfId="9557" xr:uid="{00000000-0005-0000-0000-000055250000}"/>
    <cellStyle name="Vejica 3 6 6 2" xfId="9558" xr:uid="{00000000-0005-0000-0000-000056250000}"/>
    <cellStyle name="Vejica 3 6 7" xfId="9559" xr:uid="{00000000-0005-0000-0000-000057250000}"/>
    <cellStyle name="Vejica 3 6 8" xfId="9560" xr:uid="{00000000-0005-0000-0000-000058250000}"/>
    <cellStyle name="Vejica 3 7" xfId="9561" xr:uid="{00000000-0005-0000-0000-000059250000}"/>
    <cellStyle name="Vejica 3 7 2" xfId="9562" xr:uid="{00000000-0005-0000-0000-00005A250000}"/>
    <cellStyle name="Vejica 3 7 2 2" xfId="9563" xr:uid="{00000000-0005-0000-0000-00005B250000}"/>
    <cellStyle name="Vejica 3 7 3" xfId="9564" xr:uid="{00000000-0005-0000-0000-00005C250000}"/>
    <cellStyle name="Vejica 3 7 3 2" xfId="9565" xr:uid="{00000000-0005-0000-0000-00005D250000}"/>
    <cellStyle name="Vejica 3 7 3 2 2" xfId="9566" xr:uid="{00000000-0005-0000-0000-00005E250000}"/>
    <cellStyle name="Vejica 3 7 3 3" xfId="9567" xr:uid="{00000000-0005-0000-0000-00005F250000}"/>
    <cellStyle name="Vejica 3 7 4" xfId="9568" xr:uid="{00000000-0005-0000-0000-000060250000}"/>
    <cellStyle name="Vejica 3 7 4 2" xfId="9569" xr:uid="{00000000-0005-0000-0000-000061250000}"/>
    <cellStyle name="Vejica 3 7 5" xfId="9570" xr:uid="{00000000-0005-0000-0000-000062250000}"/>
    <cellStyle name="Vejica 3 7 5 2" xfId="9571" xr:uid="{00000000-0005-0000-0000-000063250000}"/>
    <cellStyle name="Vejica 3 7 5 2 2" xfId="9572" xr:uid="{00000000-0005-0000-0000-000064250000}"/>
    <cellStyle name="Vejica 3 7 5 3" xfId="9573" xr:uid="{00000000-0005-0000-0000-000065250000}"/>
    <cellStyle name="Vejica 3 7 6" xfId="9574" xr:uid="{00000000-0005-0000-0000-000066250000}"/>
    <cellStyle name="Vejica 3 7 6 2" xfId="9575" xr:uid="{00000000-0005-0000-0000-000067250000}"/>
    <cellStyle name="Vejica 3 7 7" xfId="9576" xr:uid="{00000000-0005-0000-0000-000068250000}"/>
    <cellStyle name="Vejica 3 7 8" xfId="9577" xr:uid="{00000000-0005-0000-0000-000069250000}"/>
    <cellStyle name="Vejica 3 8" xfId="9578" xr:uid="{00000000-0005-0000-0000-00006A250000}"/>
    <cellStyle name="Vejica 3 8 2" xfId="9579" xr:uid="{00000000-0005-0000-0000-00006B250000}"/>
    <cellStyle name="Vejica 3 8 2 2" xfId="9580" xr:uid="{00000000-0005-0000-0000-00006C250000}"/>
    <cellStyle name="Vejica 3 8 3" xfId="9581" xr:uid="{00000000-0005-0000-0000-00006D250000}"/>
    <cellStyle name="Vejica 3 8 3 2" xfId="9582" xr:uid="{00000000-0005-0000-0000-00006E250000}"/>
    <cellStyle name="Vejica 3 8 3 2 2" xfId="9583" xr:uid="{00000000-0005-0000-0000-00006F250000}"/>
    <cellStyle name="Vejica 3 8 3 3" xfId="9584" xr:uid="{00000000-0005-0000-0000-000070250000}"/>
    <cellStyle name="Vejica 3 8 4" xfId="9585" xr:uid="{00000000-0005-0000-0000-000071250000}"/>
    <cellStyle name="Vejica 3 8 4 2" xfId="9586" xr:uid="{00000000-0005-0000-0000-000072250000}"/>
    <cellStyle name="Vejica 3 8 5" xfId="9587" xr:uid="{00000000-0005-0000-0000-000073250000}"/>
    <cellStyle name="Vejica 3 8 5 2" xfId="9588" xr:uid="{00000000-0005-0000-0000-000074250000}"/>
    <cellStyle name="Vejica 3 8 5 2 2" xfId="9589" xr:uid="{00000000-0005-0000-0000-000075250000}"/>
    <cellStyle name="Vejica 3 8 5 3" xfId="9590" xr:uid="{00000000-0005-0000-0000-000076250000}"/>
    <cellStyle name="Vejica 3 8 6" xfId="9591" xr:uid="{00000000-0005-0000-0000-000077250000}"/>
    <cellStyle name="Vejica 3 8 6 2" xfId="9592" xr:uid="{00000000-0005-0000-0000-000078250000}"/>
    <cellStyle name="Vejica 3 8 7" xfId="9593" xr:uid="{00000000-0005-0000-0000-000079250000}"/>
    <cellStyle name="Vejica 3 8 8" xfId="9594" xr:uid="{00000000-0005-0000-0000-00007A250000}"/>
    <cellStyle name="Vejica 3 9" xfId="9595" xr:uid="{00000000-0005-0000-0000-00007B250000}"/>
    <cellStyle name="Vejica 3 9 10" xfId="9596" xr:uid="{00000000-0005-0000-0000-00007C250000}"/>
    <cellStyle name="Vejica 3 9 2" xfId="9597" xr:uid="{00000000-0005-0000-0000-00007D250000}"/>
    <cellStyle name="Vejica 3 9 2 2" xfId="9598" xr:uid="{00000000-0005-0000-0000-00007E250000}"/>
    <cellStyle name="Vejica 3 9 2 2 2" xfId="9599" xr:uid="{00000000-0005-0000-0000-00007F250000}"/>
    <cellStyle name="Vejica 3 9 2 2 2 2" xfId="9600" xr:uid="{00000000-0005-0000-0000-000080250000}"/>
    <cellStyle name="Vejica 3 9 2 2 3" xfId="9601" xr:uid="{00000000-0005-0000-0000-000081250000}"/>
    <cellStyle name="Vejica 3 9 2 2 3 2" xfId="9602" xr:uid="{00000000-0005-0000-0000-000082250000}"/>
    <cellStyle name="Vejica 3 9 2 2 3 2 2" xfId="9603" xr:uid="{00000000-0005-0000-0000-000083250000}"/>
    <cellStyle name="Vejica 3 9 2 2 3 3" xfId="9604" xr:uid="{00000000-0005-0000-0000-000084250000}"/>
    <cellStyle name="Vejica 3 9 2 2 4" xfId="9605" xr:uid="{00000000-0005-0000-0000-000085250000}"/>
    <cellStyle name="Vejica 3 9 2 2 4 2" xfId="9606" xr:uid="{00000000-0005-0000-0000-000086250000}"/>
    <cellStyle name="Vejica 3 9 2 2 4 2 2" xfId="9607" xr:uid="{00000000-0005-0000-0000-000087250000}"/>
    <cellStyle name="Vejica 3 9 2 2 4 3" xfId="9608" xr:uid="{00000000-0005-0000-0000-000088250000}"/>
    <cellStyle name="Vejica 3 9 2 2 5" xfId="9609" xr:uid="{00000000-0005-0000-0000-000089250000}"/>
    <cellStyle name="Vejica 3 9 2 2 5 2" xfId="9610" xr:uid="{00000000-0005-0000-0000-00008A250000}"/>
    <cellStyle name="Vejica 3 9 2 2 5 2 2" xfId="9611" xr:uid="{00000000-0005-0000-0000-00008B250000}"/>
    <cellStyle name="Vejica 3 9 2 2 5 3" xfId="9612" xr:uid="{00000000-0005-0000-0000-00008C250000}"/>
    <cellStyle name="Vejica 3 9 2 2 6" xfId="9613" xr:uid="{00000000-0005-0000-0000-00008D250000}"/>
    <cellStyle name="Vejica 3 9 2 2 6 2" xfId="9614" xr:uid="{00000000-0005-0000-0000-00008E250000}"/>
    <cellStyle name="Vejica 3 9 2 2 7" xfId="9615" xr:uid="{00000000-0005-0000-0000-00008F250000}"/>
    <cellStyle name="Vejica 3 9 2 2 8" xfId="9616" xr:uid="{00000000-0005-0000-0000-000090250000}"/>
    <cellStyle name="Vejica 3 9 2 2 9" xfId="9617" xr:uid="{00000000-0005-0000-0000-000091250000}"/>
    <cellStyle name="Vejica 3 9 2 3" xfId="9618" xr:uid="{00000000-0005-0000-0000-000092250000}"/>
    <cellStyle name="Vejica 3 9 2 3 2" xfId="9619" xr:uid="{00000000-0005-0000-0000-000093250000}"/>
    <cellStyle name="Vejica 3 9 2 4" xfId="9620" xr:uid="{00000000-0005-0000-0000-000094250000}"/>
    <cellStyle name="Vejica 3 9 2 4 2" xfId="9621" xr:uid="{00000000-0005-0000-0000-000095250000}"/>
    <cellStyle name="Vejica 3 9 2 4 2 2" xfId="9622" xr:uid="{00000000-0005-0000-0000-000096250000}"/>
    <cellStyle name="Vejica 3 9 2 4 3" xfId="9623" xr:uid="{00000000-0005-0000-0000-000097250000}"/>
    <cellStyle name="Vejica 3 9 2 5" xfId="9624" xr:uid="{00000000-0005-0000-0000-000098250000}"/>
    <cellStyle name="Vejica 3 9 2 5 2" xfId="9625" xr:uid="{00000000-0005-0000-0000-000099250000}"/>
    <cellStyle name="Vejica 3 9 2 5 2 2" xfId="9626" xr:uid="{00000000-0005-0000-0000-00009A250000}"/>
    <cellStyle name="Vejica 3 9 2 5 3" xfId="9627" xr:uid="{00000000-0005-0000-0000-00009B250000}"/>
    <cellStyle name="Vejica 3 9 2 6" xfId="9628" xr:uid="{00000000-0005-0000-0000-00009C250000}"/>
    <cellStyle name="Vejica 3 9 2 6 2" xfId="9629" xr:uid="{00000000-0005-0000-0000-00009D250000}"/>
    <cellStyle name="Vejica 3 9 2 6 2 2" xfId="9630" xr:uid="{00000000-0005-0000-0000-00009E250000}"/>
    <cellStyle name="Vejica 3 9 2 6 3" xfId="9631" xr:uid="{00000000-0005-0000-0000-00009F250000}"/>
    <cellStyle name="Vejica 3 9 2 7" xfId="9632" xr:uid="{00000000-0005-0000-0000-0000A0250000}"/>
    <cellStyle name="Vejica 3 9 2 7 2" xfId="9633" xr:uid="{00000000-0005-0000-0000-0000A1250000}"/>
    <cellStyle name="Vejica 3 9 2 8" xfId="9634" xr:uid="{00000000-0005-0000-0000-0000A2250000}"/>
    <cellStyle name="Vejica 3 9 2 9" xfId="9635" xr:uid="{00000000-0005-0000-0000-0000A3250000}"/>
    <cellStyle name="Vejica 3 9 3" xfId="9636" xr:uid="{00000000-0005-0000-0000-0000A4250000}"/>
    <cellStyle name="Vejica 3 9 3 2" xfId="9637" xr:uid="{00000000-0005-0000-0000-0000A5250000}"/>
    <cellStyle name="Vejica 3 9 3 2 2" xfId="9638" xr:uid="{00000000-0005-0000-0000-0000A6250000}"/>
    <cellStyle name="Vejica 3 9 3 3" xfId="9639" xr:uid="{00000000-0005-0000-0000-0000A7250000}"/>
    <cellStyle name="Vejica 3 9 3 3 2" xfId="9640" xr:uid="{00000000-0005-0000-0000-0000A8250000}"/>
    <cellStyle name="Vejica 3 9 3 3 2 2" xfId="9641" xr:uid="{00000000-0005-0000-0000-0000A9250000}"/>
    <cellStyle name="Vejica 3 9 3 3 3" xfId="9642" xr:uid="{00000000-0005-0000-0000-0000AA250000}"/>
    <cellStyle name="Vejica 3 9 3 4" xfId="9643" xr:uid="{00000000-0005-0000-0000-0000AB250000}"/>
    <cellStyle name="Vejica 3 9 3 4 2" xfId="9644" xr:uid="{00000000-0005-0000-0000-0000AC250000}"/>
    <cellStyle name="Vejica 3 9 3 4 2 2" xfId="9645" xr:uid="{00000000-0005-0000-0000-0000AD250000}"/>
    <cellStyle name="Vejica 3 9 3 4 3" xfId="9646" xr:uid="{00000000-0005-0000-0000-0000AE250000}"/>
    <cellStyle name="Vejica 3 9 3 5" xfId="9647" xr:uid="{00000000-0005-0000-0000-0000AF250000}"/>
    <cellStyle name="Vejica 3 9 3 5 2" xfId="9648" xr:uid="{00000000-0005-0000-0000-0000B0250000}"/>
    <cellStyle name="Vejica 3 9 3 5 2 2" xfId="9649" xr:uid="{00000000-0005-0000-0000-0000B1250000}"/>
    <cellStyle name="Vejica 3 9 3 5 3" xfId="9650" xr:uid="{00000000-0005-0000-0000-0000B2250000}"/>
    <cellStyle name="Vejica 3 9 3 6" xfId="9651" xr:uid="{00000000-0005-0000-0000-0000B3250000}"/>
    <cellStyle name="Vejica 3 9 3 6 2" xfId="9652" xr:uid="{00000000-0005-0000-0000-0000B4250000}"/>
    <cellStyle name="Vejica 3 9 3 7" xfId="9653" xr:uid="{00000000-0005-0000-0000-0000B5250000}"/>
    <cellStyle name="Vejica 3 9 3 8" xfId="9654" xr:uid="{00000000-0005-0000-0000-0000B6250000}"/>
    <cellStyle name="Vejica 3 9 3 9" xfId="9655" xr:uid="{00000000-0005-0000-0000-0000B7250000}"/>
    <cellStyle name="Vejica 3 9 4" xfId="9656" xr:uid="{00000000-0005-0000-0000-0000B8250000}"/>
    <cellStyle name="Vejica 3 9 4 2" xfId="9657" xr:uid="{00000000-0005-0000-0000-0000B9250000}"/>
    <cellStyle name="Vejica 3 9 5" xfId="9658" xr:uid="{00000000-0005-0000-0000-0000BA250000}"/>
    <cellStyle name="Vejica 3 9 5 2" xfId="9659" xr:uid="{00000000-0005-0000-0000-0000BB250000}"/>
    <cellStyle name="Vejica 3 9 5 2 2" xfId="9660" xr:uid="{00000000-0005-0000-0000-0000BC250000}"/>
    <cellStyle name="Vejica 3 9 5 3" xfId="9661" xr:uid="{00000000-0005-0000-0000-0000BD250000}"/>
    <cellStyle name="Vejica 3 9 6" xfId="9662" xr:uid="{00000000-0005-0000-0000-0000BE250000}"/>
    <cellStyle name="Vejica 3 9 6 2" xfId="9663" xr:uid="{00000000-0005-0000-0000-0000BF250000}"/>
    <cellStyle name="Vejica 3 9 6 2 2" xfId="9664" xr:uid="{00000000-0005-0000-0000-0000C0250000}"/>
    <cellStyle name="Vejica 3 9 6 3" xfId="9665" xr:uid="{00000000-0005-0000-0000-0000C1250000}"/>
    <cellStyle name="Vejica 3 9 7" xfId="9666" xr:uid="{00000000-0005-0000-0000-0000C2250000}"/>
    <cellStyle name="Vejica 3 9 7 2" xfId="9667" xr:uid="{00000000-0005-0000-0000-0000C3250000}"/>
    <cellStyle name="Vejica 3 9 7 2 2" xfId="9668" xr:uid="{00000000-0005-0000-0000-0000C4250000}"/>
    <cellStyle name="Vejica 3 9 7 3" xfId="9669" xr:uid="{00000000-0005-0000-0000-0000C5250000}"/>
    <cellStyle name="Vejica 3 9 8" xfId="9670" xr:uid="{00000000-0005-0000-0000-0000C6250000}"/>
    <cellStyle name="Vejica 3 9 8 2" xfId="9671" xr:uid="{00000000-0005-0000-0000-0000C7250000}"/>
    <cellStyle name="Vejica 3 9 9" xfId="9672" xr:uid="{00000000-0005-0000-0000-0000C8250000}"/>
    <cellStyle name="Vejica 30 2" xfId="9673" xr:uid="{00000000-0005-0000-0000-0000C9250000}"/>
    <cellStyle name="Vejica 30 2 2" xfId="9674" xr:uid="{00000000-0005-0000-0000-0000CA250000}"/>
    <cellStyle name="Vejica 30 3" xfId="9675" xr:uid="{00000000-0005-0000-0000-0000CB250000}"/>
    <cellStyle name="Vejica 30 3 2" xfId="9676" xr:uid="{00000000-0005-0000-0000-0000CC250000}"/>
    <cellStyle name="Vejica 30 4" xfId="9677" xr:uid="{00000000-0005-0000-0000-0000CD250000}"/>
    <cellStyle name="Vejica 30 4 2" xfId="9678" xr:uid="{00000000-0005-0000-0000-0000CE250000}"/>
    <cellStyle name="Vejica 30 5" xfId="9679" xr:uid="{00000000-0005-0000-0000-0000CF250000}"/>
    <cellStyle name="Vejica 30 6" xfId="9680" xr:uid="{00000000-0005-0000-0000-0000D0250000}"/>
    <cellStyle name="Vejica 31 10" xfId="9681" xr:uid="{00000000-0005-0000-0000-0000D1250000}"/>
    <cellStyle name="Vejica 31 11" xfId="9682" xr:uid="{00000000-0005-0000-0000-0000D2250000}"/>
    <cellStyle name="Vejica 31 12" xfId="9683" xr:uid="{00000000-0005-0000-0000-0000D3250000}"/>
    <cellStyle name="Vejica 31 2" xfId="9684" xr:uid="{00000000-0005-0000-0000-0000D4250000}"/>
    <cellStyle name="Vejica 31 2 2" xfId="9685" xr:uid="{00000000-0005-0000-0000-0000D5250000}"/>
    <cellStyle name="Vejica 31 3" xfId="9686" xr:uid="{00000000-0005-0000-0000-0000D6250000}"/>
    <cellStyle name="Vejica 31 3 2" xfId="9687" xr:uid="{00000000-0005-0000-0000-0000D7250000}"/>
    <cellStyle name="Vejica 31 3 2 2" xfId="9688" xr:uid="{00000000-0005-0000-0000-0000D8250000}"/>
    <cellStyle name="Vejica 31 3 3" xfId="9689" xr:uid="{00000000-0005-0000-0000-0000D9250000}"/>
    <cellStyle name="Vejica 31 4" xfId="9690" xr:uid="{00000000-0005-0000-0000-0000DA250000}"/>
    <cellStyle name="Vejica 31 4 2" xfId="9691" xr:uid="{00000000-0005-0000-0000-0000DB250000}"/>
    <cellStyle name="Vejica 31 5" xfId="9692" xr:uid="{00000000-0005-0000-0000-0000DC250000}"/>
    <cellStyle name="Vejica 31 5 2" xfId="9693" xr:uid="{00000000-0005-0000-0000-0000DD250000}"/>
    <cellStyle name="Vejica 31 6" xfId="9694" xr:uid="{00000000-0005-0000-0000-0000DE250000}"/>
    <cellStyle name="Vejica 31 6 2" xfId="9695" xr:uid="{00000000-0005-0000-0000-0000DF250000}"/>
    <cellStyle name="Vejica 31 7" xfId="9696" xr:uid="{00000000-0005-0000-0000-0000E0250000}"/>
    <cellStyle name="Vejica 31 7 2" xfId="9697" xr:uid="{00000000-0005-0000-0000-0000E1250000}"/>
    <cellStyle name="Vejica 31 7 2 2" xfId="9698" xr:uid="{00000000-0005-0000-0000-0000E2250000}"/>
    <cellStyle name="Vejica 31 7 3" xfId="9699" xr:uid="{00000000-0005-0000-0000-0000E3250000}"/>
    <cellStyle name="Vejica 31 8" xfId="9700" xr:uid="{00000000-0005-0000-0000-0000E4250000}"/>
    <cellStyle name="Vejica 31 8 2" xfId="9701" xr:uid="{00000000-0005-0000-0000-0000E5250000}"/>
    <cellStyle name="Vejica 31 9" xfId="9702" xr:uid="{00000000-0005-0000-0000-0000E6250000}"/>
    <cellStyle name="Vejica 32 10" xfId="9703" xr:uid="{00000000-0005-0000-0000-0000E7250000}"/>
    <cellStyle name="Vejica 32 11" xfId="9704" xr:uid="{00000000-0005-0000-0000-0000E8250000}"/>
    <cellStyle name="Vejica 32 12" xfId="9705" xr:uid="{00000000-0005-0000-0000-0000E9250000}"/>
    <cellStyle name="Vejica 32 2" xfId="9706" xr:uid="{00000000-0005-0000-0000-0000EA250000}"/>
    <cellStyle name="Vejica 32 2 2" xfId="9707" xr:uid="{00000000-0005-0000-0000-0000EB250000}"/>
    <cellStyle name="Vejica 32 3" xfId="9708" xr:uid="{00000000-0005-0000-0000-0000EC250000}"/>
    <cellStyle name="Vejica 32 3 2" xfId="9709" xr:uid="{00000000-0005-0000-0000-0000ED250000}"/>
    <cellStyle name="Vejica 32 3 2 2" xfId="9710" xr:uid="{00000000-0005-0000-0000-0000EE250000}"/>
    <cellStyle name="Vejica 32 3 3" xfId="9711" xr:uid="{00000000-0005-0000-0000-0000EF250000}"/>
    <cellStyle name="Vejica 32 4" xfId="9712" xr:uid="{00000000-0005-0000-0000-0000F0250000}"/>
    <cellStyle name="Vejica 32 4 2" xfId="9713" xr:uid="{00000000-0005-0000-0000-0000F1250000}"/>
    <cellStyle name="Vejica 32 5" xfId="9714" xr:uid="{00000000-0005-0000-0000-0000F2250000}"/>
    <cellStyle name="Vejica 32 5 2" xfId="9715" xr:uid="{00000000-0005-0000-0000-0000F3250000}"/>
    <cellStyle name="Vejica 32 6" xfId="9716" xr:uid="{00000000-0005-0000-0000-0000F4250000}"/>
    <cellStyle name="Vejica 32 6 2" xfId="9717" xr:uid="{00000000-0005-0000-0000-0000F5250000}"/>
    <cellStyle name="Vejica 32 7" xfId="9718" xr:uid="{00000000-0005-0000-0000-0000F6250000}"/>
    <cellStyle name="Vejica 32 7 2" xfId="9719" xr:uid="{00000000-0005-0000-0000-0000F7250000}"/>
    <cellStyle name="Vejica 32 7 2 2" xfId="9720" xr:uid="{00000000-0005-0000-0000-0000F8250000}"/>
    <cellStyle name="Vejica 32 7 3" xfId="9721" xr:uid="{00000000-0005-0000-0000-0000F9250000}"/>
    <cellStyle name="Vejica 32 8" xfId="9722" xr:uid="{00000000-0005-0000-0000-0000FA250000}"/>
    <cellStyle name="Vejica 32 8 2" xfId="9723" xr:uid="{00000000-0005-0000-0000-0000FB250000}"/>
    <cellStyle name="Vejica 32 9" xfId="9724" xr:uid="{00000000-0005-0000-0000-0000FC250000}"/>
    <cellStyle name="Vejica 33 10" xfId="9725" xr:uid="{00000000-0005-0000-0000-0000FD250000}"/>
    <cellStyle name="Vejica 33 11" xfId="9726" xr:uid="{00000000-0005-0000-0000-0000FE250000}"/>
    <cellStyle name="Vejica 33 12" xfId="9727" xr:uid="{00000000-0005-0000-0000-0000FF250000}"/>
    <cellStyle name="Vejica 33 2" xfId="9728" xr:uid="{00000000-0005-0000-0000-000000260000}"/>
    <cellStyle name="Vejica 33 2 2" xfId="9729" xr:uid="{00000000-0005-0000-0000-000001260000}"/>
    <cellStyle name="Vejica 33 3" xfId="9730" xr:uid="{00000000-0005-0000-0000-000002260000}"/>
    <cellStyle name="Vejica 33 3 2" xfId="9731" xr:uid="{00000000-0005-0000-0000-000003260000}"/>
    <cellStyle name="Vejica 33 3 2 2" xfId="9732" xr:uid="{00000000-0005-0000-0000-000004260000}"/>
    <cellStyle name="Vejica 33 3 3" xfId="9733" xr:uid="{00000000-0005-0000-0000-000005260000}"/>
    <cellStyle name="Vejica 33 4" xfId="9734" xr:uid="{00000000-0005-0000-0000-000006260000}"/>
    <cellStyle name="Vejica 33 4 2" xfId="9735" xr:uid="{00000000-0005-0000-0000-000007260000}"/>
    <cellStyle name="Vejica 33 5" xfId="9736" xr:uid="{00000000-0005-0000-0000-000008260000}"/>
    <cellStyle name="Vejica 33 5 2" xfId="9737" xr:uid="{00000000-0005-0000-0000-000009260000}"/>
    <cellStyle name="Vejica 33 6" xfId="9738" xr:uid="{00000000-0005-0000-0000-00000A260000}"/>
    <cellStyle name="Vejica 33 6 2" xfId="9739" xr:uid="{00000000-0005-0000-0000-00000B260000}"/>
    <cellStyle name="Vejica 33 7" xfId="9740" xr:uid="{00000000-0005-0000-0000-00000C260000}"/>
    <cellStyle name="Vejica 33 7 2" xfId="9741" xr:uid="{00000000-0005-0000-0000-00000D260000}"/>
    <cellStyle name="Vejica 33 7 2 2" xfId="9742" xr:uid="{00000000-0005-0000-0000-00000E260000}"/>
    <cellStyle name="Vejica 33 7 3" xfId="9743" xr:uid="{00000000-0005-0000-0000-00000F260000}"/>
    <cellStyle name="Vejica 33 8" xfId="9744" xr:uid="{00000000-0005-0000-0000-000010260000}"/>
    <cellStyle name="Vejica 33 8 2" xfId="9745" xr:uid="{00000000-0005-0000-0000-000011260000}"/>
    <cellStyle name="Vejica 33 9" xfId="9746" xr:uid="{00000000-0005-0000-0000-000012260000}"/>
    <cellStyle name="Vejica 34 10" xfId="9747" xr:uid="{00000000-0005-0000-0000-000013260000}"/>
    <cellStyle name="Vejica 34 11" xfId="9748" xr:uid="{00000000-0005-0000-0000-000014260000}"/>
    <cellStyle name="Vejica 34 12" xfId="9749" xr:uid="{00000000-0005-0000-0000-000015260000}"/>
    <cellStyle name="Vejica 34 2" xfId="9750" xr:uid="{00000000-0005-0000-0000-000016260000}"/>
    <cellStyle name="Vejica 34 2 2" xfId="9751" xr:uid="{00000000-0005-0000-0000-000017260000}"/>
    <cellStyle name="Vejica 34 3" xfId="9752" xr:uid="{00000000-0005-0000-0000-000018260000}"/>
    <cellStyle name="Vejica 34 3 2" xfId="9753" xr:uid="{00000000-0005-0000-0000-000019260000}"/>
    <cellStyle name="Vejica 34 3 2 2" xfId="9754" xr:uid="{00000000-0005-0000-0000-00001A260000}"/>
    <cellStyle name="Vejica 34 3 3" xfId="9755" xr:uid="{00000000-0005-0000-0000-00001B260000}"/>
    <cellStyle name="Vejica 34 4" xfId="9756" xr:uid="{00000000-0005-0000-0000-00001C260000}"/>
    <cellStyle name="Vejica 34 4 2" xfId="9757" xr:uid="{00000000-0005-0000-0000-00001D260000}"/>
    <cellStyle name="Vejica 34 5" xfId="9758" xr:uid="{00000000-0005-0000-0000-00001E260000}"/>
    <cellStyle name="Vejica 34 5 2" xfId="9759" xr:uid="{00000000-0005-0000-0000-00001F260000}"/>
    <cellStyle name="Vejica 34 6" xfId="9760" xr:uid="{00000000-0005-0000-0000-000020260000}"/>
    <cellStyle name="Vejica 34 6 2" xfId="9761" xr:uid="{00000000-0005-0000-0000-000021260000}"/>
    <cellStyle name="Vejica 34 7" xfId="9762" xr:uid="{00000000-0005-0000-0000-000022260000}"/>
    <cellStyle name="Vejica 34 7 2" xfId="9763" xr:uid="{00000000-0005-0000-0000-000023260000}"/>
    <cellStyle name="Vejica 34 7 2 2" xfId="9764" xr:uid="{00000000-0005-0000-0000-000024260000}"/>
    <cellStyle name="Vejica 34 7 3" xfId="9765" xr:uid="{00000000-0005-0000-0000-000025260000}"/>
    <cellStyle name="Vejica 34 8" xfId="9766" xr:uid="{00000000-0005-0000-0000-000026260000}"/>
    <cellStyle name="Vejica 34 8 2" xfId="9767" xr:uid="{00000000-0005-0000-0000-000027260000}"/>
    <cellStyle name="Vejica 34 9" xfId="9768" xr:uid="{00000000-0005-0000-0000-000028260000}"/>
    <cellStyle name="Vejica 35 2" xfId="9769" xr:uid="{00000000-0005-0000-0000-000029260000}"/>
    <cellStyle name="Vejica 35 2 2" xfId="9770" xr:uid="{00000000-0005-0000-0000-00002A260000}"/>
    <cellStyle name="Vejica 35 3" xfId="9771" xr:uid="{00000000-0005-0000-0000-00002B260000}"/>
    <cellStyle name="Vejica 35 3 2" xfId="9772" xr:uid="{00000000-0005-0000-0000-00002C260000}"/>
    <cellStyle name="Vejica 35 4" xfId="9773" xr:uid="{00000000-0005-0000-0000-00002D260000}"/>
    <cellStyle name="Vejica 35 4 2" xfId="9774" xr:uid="{00000000-0005-0000-0000-00002E260000}"/>
    <cellStyle name="Vejica 35 5" xfId="9775" xr:uid="{00000000-0005-0000-0000-00002F260000}"/>
    <cellStyle name="Vejica 35 6" xfId="9776" xr:uid="{00000000-0005-0000-0000-000030260000}"/>
    <cellStyle name="Vejica 36" xfId="9777" xr:uid="{00000000-0005-0000-0000-000031260000}"/>
    <cellStyle name="Vejica 36 2" xfId="9778" xr:uid="{00000000-0005-0000-0000-000032260000}"/>
    <cellStyle name="Vejica 37" xfId="9779" xr:uid="{00000000-0005-0000-0000-000033260000}"/>
    <cellStyle name="Vejica 37 2" xfId="9780" xr:uid="{00000000-0005-0000-0000-000034260000}"/>
    <cellStyle name="Vejica 38" xfId="9781" xr:uid="{00000000-0005-0000-0000-000035260000}"/>
    <cellStyle name="Vejica 38 2" xfId="9782" xr:uid="{00000000-0005-0000-0000-000036260000}"/>
    <cellStyle name="Vejica 39" xfId="9783" xr:uid="{00000000-0005-0000-0000-000037260000}"/>
    <cellStyle name="Vejica 39 2" xfId="9784" xr:uid="{00000000-0005-0000-0000-000038260000}"/>
    <cellStyle name="Vejica 4 10" xfId="9785" xr:uid="{00000000-0005-0000-0000-000039260000}"/>
    <cellStyle name="Vejica 4 10 10" xfId="9786" xr:uid="{00000000-0005-0000-0000-00003A260000}"/>
    <cellStyle name="Vejica 4 10 2" xfId="9787" xr:uid="{00000000-0005-0000-0000-00003B260000}"/>
    <cellStyle name="Vejica 4 10 2 2" xfId="9788" xr:uid="{00000000-0005-0000-0000-00003C260000}"/>
    <cellStyle name="Vejica 4 10 2 2 2" xfId="9789" xr:uid="{00000000-0005-0000-0000-00003D260000}"/>
    <cellStyle name="Vejica 4 10 2 2 2 2" xfId="9790" xr:uid="{00000000-0005-0000-0000-00003E260000}"/>
    <cellStyle name="Vejica 4 10 2 2 3" xfId="9791" xr:uid="{00000000-0005-0000-0000-00003F260000}"/>
    <cellStyle name="Vejica 4 10 2 2 3 2" xfId="9792" xr:uid="{00000000-0005-0000-0000-000040260000}"/>
    <cellStyle name="Vejica 4 10 2 2 3 2 2" xfId="9793" xr:uid="{00000000-0005-0000-0000-000041260000}"/>
    <cellStyle name="Vejica 4 10 2 2 3 3" xfId="9794" xr:uid="{00000000-0005-0000-0000-000042260000}"/>
    <cellStyle name="Vejica 4 10 2 2 4" xfId="9795" xr:uid="{00000000-0005-0000-0000-000043260000}"/>
    <cellStyle name="Vejica 4 10 2 2 4 2" xfId="9796" xr:uid="{00000000-0005-0000-0000-000044260000}"/>
    <cellStyle name="Vejica 4 10 2 2 4 2 2" xfId="9797" xr:uid="{00000000-0005-0000-0000-000045260000}"/>
    <cellStyle name="Vejica 4 10 2 2 4 3" xfId="9798" xr:uid="{00000000-0005-0000-0000-000046260000}"/>
    <cellStyle name="Vejica 4 10 2 2 5" xfId="9799" xr:uid="{00000000-0005-0000-0000-000047260000}"/>
    <cellStyle name="Vejica 4 10 2 2 5 2" xfId="9800" xr:uid="{00000000-0005-0000-0000-000048260000}"/>
    <cellStyle name="Vejica 4 10 2 2 5 2 2" xfId="9801" xr:uid="{00000000-0005-0000-0000-000049260000}"/>
    <cellStyle name="Vejica 4 10 2 2 5 3" xfId="9802" xr:uid="{00000000-0005-0000-0000-00004A260000}"/>
    <cellStyle name="Vejica 4 10 2 2 6" xfId="9803" xr:uid="{00000000-0005-0000-0000-00004B260000}"/>
    <cellStyle name="Vejica 4 10 2 2 6 2" xfId="9804" xr:uid="{00000000-0005-0000-0000-00004C260000}"/>
    <cellStyle name="Vejica 4 10 2 2 7" xfId="9805" xr:uid="{00000000-0005-0000-0000-00004D260000}"/>
    <cellStyle name="Vejica 4 10 2 2 8" xfId="9806" xr:uid="{00000000-0005-0000-0000-00004E260000}"/>
    <cellStyle name="Vejica 4 10 2 2 9" xfId="9807" xr:uid="{00000000-0005-0000-0000-00004F260000}"/>
    <cellStyle name="Vejica 4 10 2 3" xfId="9808" xr:uid="{00000000-0005-0000-0000-000050260000}"/>
    <cellStyle name="Vejica 4 10 2 3 2" xfId="9809" xr:uid="{00000000-0005-0000-0000-000051260000}"/>
    <cellStyle name="Vejica 4 10 2 4" xfId="9810" xr:uid="{00000000-0005-0000-0000-000052260000}"/>
    <cellStyle name="Vejica 4 10 2 4 2" xfId="9811" xr:uid="{00000000-0005-0000-0000-000053260000}"/>
    <cellStyle name="Vejica 4 10 2 4 2 2" xfId="9812" xr:uid="{00000000-0005-0000-0000-000054260000}"/>
    <cellStyle name="Vejica 4 10 2 4 3" xfId="9813" xr:uid="{00000000-0005-0000-0000-000055260000}"/>
    <cellStyle name="Vejica 4 10 2 5" xfId="9814" xr:uid="{00000000-0005-0000-0000-000056260000}"/>
    <cellStyle name="Vejica 4 10 2 5 2" xfId="9815" xr:uid="{00000000-0005-0000-0000-000057260000}"/>
    <cellStyle name="Vejica 4 10 2 5 2 2" xfId="9816" xr:uid="{00000000-0005-0000-0000-000058260000}"/>
    <cellStyle name="Vejica 4 10 2 5 3" xfId="9817" xr:uid="{00000000-0005-0000-0000-000059260000}"/>
    <cellStyle name="Vejica 4 10 2 6" xfId="9818" xr:uid="{00000000-0005-0000-0000-00005A260000}"/>
    <cellStyle name="Vejica 4 10 2 6 2" xfId="9819" xr:uid="{00000000-0005-0000-0000-00005B260000}"/>
    <cellStyle name="Vejica 4 10 2 6 2 2" xfId="9820" xr:uid="{00000000-0005-0000-0000-00005C260000}"/>
    <cellStyle name="Vejica 4 10 2 6 3" xfId="9821" xr:uid="{00000000-0005-0000-0000-00005D260000}"/>
    <cellStyle name="Vejica 4 10 2 7" xfId="9822" xr:uid="{00000000-0005-0000-0000-00005E260000}"/>
    <cellStyle name="Vejica 4 10 2 7 2" xfId="9823" xr:uid="{00000000-0005-0000-0000-00005F260000}"/>
    <cellStyle name="Vejica 4 10 2 8" xfId="9824" xr:uid="{00000000-0005-0000-0000-000060260000}"/>
    <cellStyle name="Vejica 4 10 2 9" xfId="9825" xr:uid="{00000000-0005-0000-0000-000061260000}"/>
    <cellStyle name="Vejica 4 10 3" xfId="9826" xr:uid="{00000000-0005-0000-0000-000062260000}"/>
    <cellStyle name="Vejica 4 10 3 2" xfId="9827" xr:uid="{00000000-0005-0000-0000-000063260000}"/>
    <cellStyle name="Vejica 4 10 3 2 2" xfId="9828" xr:uid="{00000000-0005-0000-0000-000064260000}"/>
    <cellStyle name="Vejica 4 10 3 3" xfId="9829" xr:uid="{00000000-0005-0000-0000-000065260000}"/>
    <cellStyle name="Vejica 4 10 3 3 2" xfId="9830" xr:uid="{00000000-0005-0000-0000-000066260000}"/>
    <cellStyle name="Vejica 4 10 3 3 2 2" xfId="9831" xr:uid="{00000000-0005-0000-0000-000067260000}"/>
    <cellStyle name="Vejica 4 10 3 3 3" xfId="9832" xr:uid="{00000000-0005-0000-0000-000068260000}"/>
    <cellStyle name="Vejica 4 10 3 4" xfId="9833" xr:uid="{00000000-0005-0000-0000-000069260000}"/>
    <cellStyle name="Vejica 4 10 3 4 2" xfId="9834" xr:uid="{00000000-0005-0000-0000-00006A260000}"/>
    <cellStyle name="Vejica 4 10 3 4 2 2" xfId="9835" xr:uid="{00000000-0005-0000-0000-00006B260000}"/>
    <cellStyle name="Vejica 4 10 3 4 3" xfId="9836" xr:uid="{00000000-0005-0000-0000-00006C260000}"/>
    <cellStyle name="Vejica 4 10 3 5" xfId="9837" xr:uid="{00000000-0005-0000-0000-00006D260000}"/>
    <cellStyle name="Vejica 4 10 3 5 2" xfId="9838" xr:uid="{00000000-0005-0000-0000-00006E260000}"/>
    <cellStyle name="Vejica 4 10 3 5 2 2" xfId="9839" xr:uid="{00000000-0005-0000-0000-00006F260000}"/>
    <cellStyle name="Vejica 4 10 3 5 3" xfId="9840" xr:uid="{00000000-0005-0000-0000-000070260000}"/>
    <cellStyle name="Vejica 4 10 3 6" xfId="9841" xr:uid="{00000000-0005-0000-0000-000071260000}"/>
    <cellStyle name="Vejica 4 10 3 6 2" xfId="9842" xr:uid="{00000000-0005-0000-0000-000072260000}"/>
    <cellStyle name="Vejica 4 10 3 7" xfId="9843" xr:uid="{00000000-0005-0000-0000-000073260000}"/>
    <cellStyle name="Vejica 4 10 3 8" xfId="9844" xr:uid="{00000000-0005-0000-0000-000074260000}"/>
    <cellStyle name="Vejica 4 10 3 9" xfId="9845" xr:uid="{00000000-0005-0000-0000-000075260000}"/>
    <cellStyle name="Vejica 4 10 4" xfId="9846" xr:uid="{00000000-0005-0000-0000-000076260000}"/>
    <cellStyle name="Vejica 4 10 4 2" xfId="9847" xr:uid="{00000000-0005-0000-0000-000077260000}"/>
    <cellStyle name="Vejica 4 10 5" xfId="9848" xr:uid="{00000000-0005-0000-0000-000078260000}"/>
    <cellStyle name="Vejica 4 10 5 2" xfId="9849" xr:uid="{00000000-0005-0000-0000-000079260000}"/>
    <cellStyle name="Vejica 4 10 5 2 2" xfId="9850" xr:uid="{00000000-0005-0000-0000-00007A260000}"/>
    <cellStyle name="Vejica 4 10 5 3" xfId="9851" xr:uid="{00000000-0005-0000-0000-00007B260000}"/>
    <cellStyle name="Vejica 4 10 6" xfId="9852" xr:uid="{00000000-0005-0000-0000-00007C260000}"/>
    <cellStyle name="Vejica 4 10 6 2" xfId="9853" xr:uid="{00000000-0005-0000-0000-00007D260000}"/>
    <cellStyle name="Vejica 4 10 6 2 2" xfId="9854" xr:uid="{00000000-0005-0000-0000-00007E260000}"/>
    <cellStyle name="Vejica 4 10 6 3" xfId="9855" xr:uid="{00000000-0005-0000-0000-00007F260000}"/>
    <cellStyle name="Vejica 4 10 7" xfId="9856" xr:uid="{00000000-0005-0000-0000-000080260000}"/>
    <cellStyle name="Vejica 4 10 7 2" xfId="9857" xr:uid="{00000000-0005-0000-0000-000081260000}"/>
    <cellStyle name="Vejica 4 10 7 2 2" xfId="9858" xr:uid="{00000000-0005-0000-0000-000082260000}"/>
    <cellStyle name="Vejica 4 10 7 3" xfId="9859" xr:uid="{00000000-0005-0000-0000-000083260000}"/>
    <cellStyle name="Vejica 4 10 8" xfId="9860" xr:uid="{00000000-0005-0000-0000-000084260000}"/>
    <cellStyle name="Vejica 4 10 8 2" xfId="9861" xr:uid="{00000000-0005-0000-0000-000085260000}"/>
    <cellStyle name="Vejica 4 10 9" xfId="9862" xr:uid="{00000000-0005-0000-0000-000086260000}"/>
    <cellStyle name="Vejica 4 11" xfId="9863" xr:uid="{00000000-0005-0000-0000-000087260000}"/>
    <cellStyle name="Vejica 4 11 10" xfId="9864" xr:uid="{00000000-0005-0000-0000-000088260000}"/>
    <cellStyle name="Vejica 4 11 10 2" xfId="9865" xr:uid="{00000000-0005-0000-0000-000089260000}"/>
    <cellStyle name="Vejica 4 11 11" xfId="9866" xr:uid="{00000000-0005-0000-0000-00008A260000}"/>
    <cellStyle name="Vejica 4 11 11 2" xfId="9867" xr:uid="{00000000-0005-0000-0000-00008B260000}"/>
    <cellStyle name="Vejica 4 11 12" xfId="9868" xr:uid="{00000000-0005-0000-0000-00008C260000}"/>
    <cellStyle name="Vejica 4 11 13" xfId="9869" xr:uid="{00000000-0005-0000-0000-00008D260000}"/>
    <cellStyle name="Vejica 4 11 14" xfId="9870" xr:uid="{00000000-0005-0000-0000-00008E260000}"/>
    <cellStyle name="Vejica 4 11 15" xfId="9871" xr:uid="{00000000-0005-0000-0000-00008F260000}"/>
    <cellStyle name="Vejica 4 11 2" xfId="9872" xr:uid="{00000000-0005-0000-0000-000090260000}"/>
    <cellStyle name="Vejica 4 11 2 10" xfId="9873" xr:uid="{00000000-0005-0000-0000-000091260000}"/>
    <cellStyle name="Vejica 4 11 2 2" xfId="9874" xr:uid="{00000000-0005-0000-0000-000092260000}"/>
    <cellStyle name="Vejica 4 11 2 2 2" xfId="9875" xr:uid="{00000000-0005-0000-0000-000093260000}"/>
    <cellStyle name="Vejica 4 11 2 2 2 2" xfId="9876" xr:uid="{00000000-0005-0000-0000-000094260000}"/>
    <cellStyle name="Vejica 4 11 2 2 3" xfId="9877" xr:uid="{00000000-0005-0000-0000-000095260000}"/>
    <cellStyle name="Vejica 4 11 2 2 3 2" xfId="9878" xr:uid="{00000000-0005-0000-0000-000096260000}"/>
    <cellStyle name="Vejica 4 11 2 2 3 2 2" xfId="9879" xr:uid="{00000000-0005-0000-0000-000097260000}"/>
    <cellStyle name="Vejica 4 11 2 2 3 3" xfId="9880" xr:uid="{00000000-0005-0000-0000-000098260000}"/>
    <cellStyle name="Vejica 4 11 2 2 4" xfId="9881" xr:uid="{00000000-0005-0000-0000-000099260000}"/>
    <cellStyle name="Vejica 4 11 2 2 4 2" xfId="9882" xr:uid="{00000000-0005-0000-0000-00009A260000}"/>
    <cellStyle name="Vejica 4 11 2 2 4 2 2" xfId="9883" xr:uid="{00000000-0005-0000-0000-00009B260000}"/>
    <cellStyle name="Vejica 4 11 2 2 4 3" xfId="9884" xr:uid="{00000000-0005-0000-0000-00009C260000}"/>
    <cellStyle name="Vejica 4 11 2 2 5" xfId="9885" xr:uid="{00000000-0005-0000-0000-00009D260000}"/>
    <cellStyle name="Vejica 4 11 2 2 5 2" xfId="9886" xr:uid="{00000000-0005-0000-0000-00009E260000}"/>
    <cellStyle name="Vejica 4 11 2 2 5 2 2" xfId="9887" xr:uid="{00000000-0005-0000-0000-00009F260000}"/>
    <cellStyle name="Vejica 4 11 2 2 5 3" xfId="9888" xr:uid="{00000000-0005-0000-0000-0000A0260000}"/>
    <cellStyle name="Vejica 4 11 2 2 6" xfId="9889" xr:uid="{00000000-0005-0000-0000-0000A1260000}"/>
    <cellStyle name="Vejica 4 11 2 2 6 2" xfId="9890" xr:uid="{00000000-0005-0000-0000-0000A2260000}"/>
    <cellStyle name="Vejica 4 11 2 2 7" xfId="9891" xr:uid="{00000000-0005-0000-0000-0000A3260000}"/>
    <cellStyle name="Vejica 4 11 2 2 8" xfId="9892" xr:uid="{00000000-0005-0000-0000-0000A4260000}"/>
    <cellStyle name="Vejica 4 11 2 2 9" xfId="9893" xr:uid="{00000000-0005-0000-0000-0000A5260000}"/>
    <cellStyle name="Vejica 4 11 2 3" xfId="9894" xr:uid="{00000000-0005-0000-0000-0000A6260000}"/>
    <cellStyle name="Vejica 4 11 2 3 2" xfId="9895" xr:uid="{00000000-0005-0000-0000-0000A7260000}"/>
    <cellStyle name="Vejica 4 11 2 4" xfId="9896" xr:uid="{00000000-0005-0000-0000-0000A8260000}"/>
    <cellStyle name="Vejica 4 11 2 4 2" xfId="9897" xr:uid="{00000000-0005-0000-0000-0000A9260000}"/>
    <cellStyle name="Vejica 4 11 2 4 2 2" xfId="9898" xr:uid="{00000000-0005-0000-0000-0000AA260000}"/>
    <cellStyle name="Vejica 4 11 2 4 3" xfId="9899" xr:uid="{00000000-0005-0000-0000-0000AB260000}"/>
    <cellStyle name="Vejica 4 11 2 5" xfId="9900" xr:uid="{00000000-0005-0000-0000-0000AC260000}"/>
    <cellStyle name="Vejica 4 11 2 5 2" xfId="9901" xr:uid="{00000000-0005-0000-0000-0000AD260000}"/>
    <cellStyle name="Vejica 4 11 2 5 2 2" xfId="9902" xr:uid="{00000000-0005-0000-0000-0000AE260000}"/>
    <cellStyle name="Vejica 4 11 2 5 3" xfId="9903" xr:uid="{00000000-0005-0000-0000-0000AF260000}"/>
    <cellStyle name="Vejica 4 11 2 6" xfId="9904" xr:uid="{00000000-0005-0000-0000-0000B0260000}"/>
    <cellStyle name="Vejica 4 11 2 6 2" xfId="9905" xr:uid="{00000000-0005-0000-0000-0000B1260000}"/>
    <cellStyle name="Vejica 4 11 2 6 2 2" xfId="9906" xr:uid="{00000000-0005-0000-0000-0000B2260000}"/>
    <cellStyle name="Vejica 4 11 2 6 3" xfId="9907" xr:uid="{00000000-0005-0000-0000-0000B3260000}"/>
    <cellStyle name="Vejica 4 11 2 7" xfId="9908" xr:uid="{00000000-0005-0000-0000-0000B4260000}"/>
    <cellStyle name="Vejica 4 11 2 7 2" xfId="9909" xr:uid="{00000000-0005-0000-0000-0000B5260000}"/>
    <cellStyle name="Vejica 4 11 2 8" xfId="9910" xr:uid="{00000000-0005-0000-0000-0000B6260000}"/>
    <cellStyle name="Vejica 4 11 2 9" xfId="9911" xr:uid="{00000000-0005-0000-0000-0000B7260000}"/>
    <cellStyle name="Vejica 4 11 3" xfId="9912" xr:uid="{00000000-0005-0000-0000-0000B8260000}"/>
    <cellStyle name="Vejica 4 11 3 2" xfId="9913" xr:uid="{00000000-0005-0000-0000-0000B9260000}"/>
    <cellStyle name="Vejica 4 11 4" xfId="9914" xr:uid="{00000000-0005-0000-0000-0000BA260000}"/>
    <cellStyle name="Vejica 4 11 4 2" xfId="9915" xr:uid="{00000000-0005-0000-0000-0000BB260000}"/>
    <cellStyle name="Vejica 4 11 4 2 2" xfId="9916" xr:uid="{00000000-0005-0000-0000-0000BC260000}"/>
    <cellStyle name="Vejica 4 11 4 3" xfId="9917" xr:uid="{00000000-0005-0000-0000-0000BD260000}"/>
    <cellStyle name="Vejica 4 11 5" xfId="9918" xr:uid="{00000000-0005-0000-0000-0000BE260000}"/>
    <cellStyle name="Vejica 4 11 5 2" xfId="9919" xr:uid="{00000000-0005-0000-0000-0000BF260000}"/>
    <cellStyle name="Vejica 4 11 5 2 2" xfId="9920" xr:uid="{00000000-0005-0000-0000-0000C0260000}"/>
    <cellStyle name="Vejica 4 11 5 2 2 2" xfId="9921" xr:uid="{00000000-0005-0000-0000-0000C1260000}"/>
    <cellStyle name="Vejica 4 11 5 2 3" xfId="9922" xr:uid="{00000000-0005-0000-0000-0000C2260000}"/>
    <cellStyle name="Vejica 4 11 5 3" xfId="9923" xr:uid="{00000000-0005-0000-0000-0000C3260000}"/>
    <cellStyle name="Vejica 4 11 5 3 2" xfId="9924" xr:uid="{00000000-0005-0000-0000-0000C4260000}"/>
    <cellStyle name="Vejica 4 11 5 3 2 2" xfId="9925" xr:uid="{00000000-0005-0000-0000-0000C5260000}"/>
    <cellStyle name="Vejica 4 11 5 3 2 2 2" xfId="9926" xr:uid="{00000000-0005-0000-0000-0000C6260000}"/>
    <cellStyle name="Vejica 4 11 5 3 2 3" xfId="9927" xr:uid="{00000000-0005-0000-0000-0000C7260000}"/>
    <cellStyle name="Vejica 4 11 5 3 3" xfId="9928" xr:uid="{00000000-0005-0000-0000-0000C8260000}"/>
    <cellStyle name="Vejica 4 11 5 3 3 2" xfId="9929" xr:uid="{00000000-0005-0000-0000-0000C9260000}"/>
    <cellStyle name="Vejica 4 11 5 3 3 2 2" xfId="9930" xr:uid="{00000000-0005-0000-0000-0000CA260000}"/>
    <cellStyle name="Vejica 4 11 5 3 3 3" xfId="9931" xr:uid="{00000000-0005-0000-0000-0000CB260000}"/>
    <cellStyle name="Vejica 4 11 5 3 4" xfId="9932" xr:uid="{00000000-0005-0000-0000-0000CC260000}"/>
    <cellStyle name="Vejica 4 11 5 3 4 2" xfId="9933" xr:uid="{00000000-0005-0000-0000-0000CD260000}"/>
    <cellStyle name="Vejica 4 11 5 3 5" xfId="9934" xr:uid="{00000000-0005-0000-0000-0000CE260000}"/>
    <cellStyle name="Vejica 4 11 5 4" xfId="9935" xr:uid="{00000000-0005-0000-0000-0000CF260000}"/>
    <cellStyle name="Vejica 4 11 5 4 2" xfId="9936" xr:uid="{00000000-0005-0000-0000-0000D0260000}"/>
    <cellStyle name="Vejica 4 11 5 5" xfId="9937" xr:uid="{00000000-0005-0000-0000-0000D1260000}"/>
    <cellStyle name="Vejica 4 11 5 6" xfId="9938" xr:uid="{00000000-0005-0000-0000-0000D2260000}"/>
    <cellStyle name="Vejica 4 11 5 7" xfId="9939" xr:uid="{00000000-0005-0000-0000-0000D3260000}"/>
    <cellStyle name="Vejica 4 11 6" xfId="9940" xr:uid="{00000000-0005-0000-0000-0000D4260000}"/>
    <cellStyle name="Vejica 4 11 6 2" xfId="9941" xr:uid="{00000000-0005-0000-0000-0000D5260000}"/>
    <cellStyle name="Vejica 4 11 6 2 2" xfId="9942" xr:uid="{00000000-0005-0000-0000-0000D6260000}"/>
    <cellStyle name="Vejica 4 11 6 3" xfId="9943" xr:uid="{00000000-0005-0000-0000-0000D7260000}"/>
    <cellStyle name="Vejica 4 11 7" xfId="9944" xr:uid="{00000000-0005-0000-0000-0000D8260000}"/>
    <cellStyle name="Vejica 4 11 7 2" xfId="9945" xr:uid="{00000000-0005-0000-0000-0000D9260000}"/>
    <cellStyle name="Vejica 4 11 7 2 2" xfId="9946" xr:uid="{00000000-0005-0000-0000-0000DA260000}"/>
    <cellStyle name="Vejica 4 11 7 3" xfId="9947" xr:uid="{00000000-0005-0000-0000-0000DB260000}"/>
    <cellStyle name="Vejica 4 11 8" xfId="9948" xr:uid="{00000000-0005-0000-0000-0000DC260000}"/>
    <cellStyle name="Vejica 4 11 8 2" xfId="9949" xr:uid="{00000000-0005-0000-0000-0000DD260000}"/>
    <cellStyle name="Vejica 4 11 8 2 2" xfId="9950" xr:uid="{00000000-0005-0000-0000-0000DE260000}"/>
    <cellStyle name="Vejica 4 11 8 3" xfId="9951" xr:uid="{00000000-0005-0000-0000-0000DF260000}"/>
    <cellStyle name="Vejica 4 11 9" xfId="9952" xr:uid="{00000000-0005-0000-0000-0000E0260000}"/>
    <cellStyle name="Vejica 4 11 9 2" xfId="9953" xr:uid="{00000000-0005-0000-0000-0000E1260000}"/>
    <cellStyle name="Vejica 4 11 9 2 2" xfId="9954" xr:uid="{00000000-0005-0000-0000-0000E2260000}"/>
    <cellStyle name="Vejica 4 11 9 3" xfId="9955" xr:uid="{00000000-0005-0000-0000-0000E3260000}"/>
    <cellStyle name="Vejica 4 12" xfId="9956" xr:uid="{00000000-0005-0000-0000-0000E4260000}"/>
    <cellStyle name="Vejica 4 12 2" xfId="9957" xr:uid="{00000000-0005-0000-0000-0000E5260000}"/>
    <cellStyle name="Vejica 4 12 2 2" xfId="9958" xr:uid="{00000000-0005-0000-0000-0000E6260000}"/>
    <cellStyle name="Vejica 4 12 2 2 2" xfId="9959" xr:uid="{00000000-0005-0000-0000-0000E7260000}"/>
    <cellStyle name="Vejica 4 12 2 3" xfId="9960" xr:uid="{00000000-0005-0000-0000-0000E8260000}"/>
    <cellStyle name="Vejica 4 12 2 3 2" xfId="9961" xr:uid="{00000000-0005-0000-0000-0000E9260000}"/>
    <cellStyle name="Vejica 4 12 2 3 2 2" xfId="9962" xr:uid="{00000000-0005-0000-0000-0000EA260000}"/>
    <cellStyle name="Vejica 4 12 2 3 3" xfId="9963" xr:uid="{00000000-0005-0000-0000-0000EB260000}"/>
    <cellStyle name="Vejica 4 12 2 4" xfId="9964" xr:uid="{00000000-0005-0000-0000-0000EC260000}"/>
    <cellStyle name="Vejica 4 12 2 4 2" xfId="9965" xr:uid="{00000000-0005-0000-0000-0000ED260000}"/>
    <cellStyle name="Vejica 4 12 2 4 2 2" xfId="9966" xr:uid="{00000000-0005-0000-0000-0000EE260000}"/>
    <cellStyle name="Vejica 4 12 2 4 3" xfId="9967" xr:uid="{00000000-0005-0000-0000-0000EF260000}"/>
    <cellStyle name="Vejica 4 12 2 5" xfId="9968" xr:uid="{00000000-0005-0000-0000-0000F0260000}"/>
    <cellStyle name="Vejica 4 12 2 5 2" xfId="9969" xr:uid="{00000000-0005-0000-0000-0000F1260000}"/>
    <cellStyle name="Vejica 4 12 2 5 2 2" xfId="9970" xr:uid="{00000000-0005-0000-0000-0000F2260000}"/>
    <cellStyle name="Vejica 4 12 2 5 3" xfId="9971" xr:uid="{00000000-0005-0000-0000-0000F3260000}"/>
    <cellStyle name="Vejica 4 12 2 6" xfId="9972" xr:uid="{00000000-0005-0000-0000-0000F4260000}"/>
    <cellStyle name="Vejica 4 12 2 6 2" xfId="9973" xr:uid="{00000000-0005-0000-0000-0000F5260000}"/>
    <cellStyle name="Vejica 4 12 2 7" xfId="9974" xr:uid="{00000000-0005-0000-0000-0000F6260000}"/>
    <cellStyle name="Vejica 4 12 2 8" xfId="9975" xr:uid="{00000000-0005-0000-0000-0000F7260000}"/>
    <cellStyle name="Vejica 4 12 2 9" xfId="9976" xr:uid="{00000000-0005-0000-0000-0000F8260000}"/>
    <cellStyle name="Vejica 4 12 3" xfId="9977" xr:uid="{00000000-0005-0000-0000-0000F9260000}"/>
    <cellStyle name="Vejica 4 12 3 2" xfId="9978" xr:uid="{00000000-0005-0000-0000-0000FA260000}"/>
    <cellStyle name="Vejica 4 12 4" xfId="9979" xr:uid="{00000000-0005-0000-0000-0000FB260000}"/>
    <cellStyle name="Vejica 4 12 4 2" xfId="9980" xr:uid="{00000000-0005-0000-0000-0000FC260000}"/>
    <cellStyle name="Vejica 4 12 4 2 2" xfId="9981" xr:uid="{00000000-0005-0000-0000-0000FD260000}"/>
    <cellStyle name="Vejica 4 12 4 3" xfId="9982" xr:uid="{00000000-0005-0000-0000-0000FE260000}"/>
    <cellStyle name="Vejica 4 12 5" xfId="9983" xr:uid="{00000000-0005-0000-0000-0000FF260000}"/>
    <cellStyle name="Vejica 4 12 5 2" xfId="9984" xr:uid="{00000000-0005-0000-0000-000000270000}"/>
    <cellStyle name="Vejica 4 12 5 2 2" xfId="9985" xr:uid="{00000000-0005-0000-0000-000001270000}"/>
    <cellStyle name="Vejica 4 12 5 3" xfId="9986" xr:uid="{00000000-0005-0000-0000-000002270000}"/>
    <cellStyle name="Vejica 4 12 6" xfId="9987" xr:uid="{00000000-0005-0000-0000-000003270000}"/>
    <cellStyle name="Vejica 4 12 6 2" xfId="9988" xr:uid="{00000000-0005-0000-0000-000004270000}"/>
    <cellStyle name="Vejica 4 12 6 2 2" xfId="9989" xr:uid="{00000000-0005-0000-0000-000005270000}"/>
    <cellStyle name="Vejica 4 12 6 3" xfId="9990" xr:uid="{00000000-0005-0000-0000-000006270000}"/>
    <cellStyle name="Vejica 4 12 7" xfId="9991" xr:uid="{00000000-0005-0000-0000-000007270000}"/>
    <cellStyle name="Vejica 4 12 7 2" xfId="9992" xr:uid="{00000000-0005-0000-0000-000008270000}"/>
    <cellStyle name="Vejica 4 12 8" xfId="9993" xr:uid="{00000000-0005-0000-0000-000009270000}"/>
    <cellStyle name="Vejica 4 12 9" xfId="9994" xr:uid="{00000000-0005-0000-0000-00000A270000}"/>
    <cellStyle name="Vejica 4 13" xfId="9995" xr:uid="{00000000-0005-0000-0000-00000B270000}"/>
    <cellStyle name="Vejica 4 13 10" xfId="9996" xr:uid="{00000000-0005-0000-0000-00000C270000}"/>
    <cellStyle name="Vejica 4 13 11" xfId="9997" xr:uid="{00000000-0005-0000-0000-00000D270000}"/>
    <cellStyle name="Vejica 4 13 12" xfId="9998" xr:uid="{00000000-0005-0000-0000-00000E270000}"/>
    <cellStyle name="Vejica 4 13 2" xfId="9999" xr:uid="{00000000-0005-0000-0000-00000F270000}"/>
    <cellStyle name="Vejica 4 13 2 10" xfId="10000" xr:uid="{00000000-0005-0000-0000-000010270000}"/>
    <cellStyle name="Vejica 4 13 2 2" xfId="10001" xr:uid="{00000000-0005-0000-0000-000011270000}"/>
    <cellStyle name="Vejica 4 13 2 2 2" xfId="10002" xr:uid="{00000000-0005-0000-0000-000012270000}"/>
    <cellStyle name="Vejica 4 13 2 2 2 2" xfId="10003" xr:uid="{00000000-0005-0000-0000-000013270000}"/>
    <cellStyle name="Vejica 4 13 2 2 3" xfId="10004" xr:uid="{00000000-0005-0000-0000-000014270000}"/>
    <cellStyle name="Vejica 4 13 2 2 3 2" xfId="10005" xr:uid="{00000000-0005-0000-0000-000015270000}"/>
    <cellStyle name="Vejica 4 13 2 2 3 2 2" xfId="10006" xr:uid="{00000000-0005-0000-0000-000016270000}"/>
    <cellStyle name="Vejica 4 13 2 2 3 3" xfId="10007" xr:uid="{00000000-0005-0000-0000-000017270000}"/>
    <cellStyle name="Vejica 4 13 2 2 4" xfId="10008" xr:uid="{00000000-0005-0000-0000-000018270000}"/>
    <cellStyle name="Vejica 4 13 2 2 4 2" xfId="10009" xr:uid="{00000000-0005-0000-0000-000019270000}"/>
    <cellStyle name="Vejica 4 13 2 2 4 2 2" xfId="10010" xr:uid="{00000000-0005-0000-0000-00001A270000}"/>
    <cellStyle name="Vejica 4 13 2 2 4 3" xfId="10011" xr:uid="{00000000-0005-0000-0000-00001B270000}"/>
    <cellStyle name="Vejica 4 13 2 2 5" xfId="10012" xr:uid="{00000000-0005-0000-0000-00001C270000}"/>
    <cellStyle name="Vejica 4 13 2 2 5 2" xfId="10013" xr:uid="{00000000-0005-0000-0000-00001D270000}"/>
    <cellStyle name="Vejica 4 13 2 2 5 2 2" xfId="10014" xr:uid="{00000000-0005-0000-0000-00001E270000}"/>
    <cellStyle name="Vejica 4 13 2 2 5 3" xfId="10015" xr:uid="{00000000-0005-0000-0000-00001F270000}"/>
    <cellStyle name="Vejica 4 13 2 2 6" xfId="10016" xr:uid="{00000000-0005-0000-0000-000020270000}"/>
    <cellStyle name="Vejica 4 13 2 2 6 2" xfId="10017" xr:uid="{00000000-0005-0000-0000-000021270000}"/>
    <cellStyle name="Vejica 4 13 2 2 7" xfId="10018" xr:uid="{00000000-0005-0000-0000-000022270000}"/>
    <cellStyle name="Vejica 4 13 2 2 8" xfId="10019" xr:uid="{00000000-0005-0000-0000-000023270000}"/>
    <cellStyle name="Vejica 4 13 2 2 9" xfId="10020" xr:uid="{00000000-0005-0000-0000-000024270000}"/>
    <cellStyle name="Vejica 4 13 2 3" xfId="10021" xr:uid="{00000000-0005-0000-0000-000025270000}"/>
    <cellStyle name="Vejica 4 13 2 3 2" xfId="10022" xr:uid="{00000000-0005-0000-0000-000026270000}"/>
    <cellStyle name="Vejica 4 13 2 4" xfId="10023" xr:uid="{00000000-0005-0000-0000-000027270000}"/>
    <cellStyle name="Vejica 4 13 2 4 2" xfId="10024" xr:uid="{00000000-0005-0000-0000-000028270000}"/>
    <cellStyle name="Vejica 4 13 2 4 2 2" xfId="10025" xr:uid="{00000000-0005-0000-0000-000029270000}"/>
    <cellStyle name="Vejica 4 13 2 4 3" xfId="10026" xr:uid="{00000000-0005-0000-0000-00002A270000}"/>
    <cellStyle name="Vejica 4 13 2 5" xfId="10027" xr:uid="{00000000-0005-0000-0000-00002B270000}"/>
    <cellStyle name="Vejica 4 13 2 5 2" xfId="10028" xr:uid="{00000000-0005-0000-0000-00002C270000}"/>
    <cellStyle name="Vejica 4 13 2 5 2 2" xfId="10029" xr:uid="{00000000-0005-0000-0000-00002D270000}"/>
    <cellStyle name="Vejica 4 13 2 5 3" xfId="10030" xr:uid="{00000000-0005-0000-0000-00002E270000}"/>
    <cellStyle name="Vejica 4 13 2 6" xfId="10031" xr:uid="{00000000-0005-0000-0000-00002F270000}"/>
    <cellStyle name="Vejica 4 13 2 6 2" xfId="10032" xr:uid="{00000000-0005-0000-0000-000030270000}"/>
    <cellStyle name="Vejica 4 13 2 6 2 2" xfId="10033" xr:uid="{00000000-0005-0000-0000-000031270000}"/>
    <cellStyle name="Vejica 4 13 2 6 3" xfId="10034" xr:uid="{00000000-0005-0000-0000-000032270000}"/>
    <cellStyle name="Vejica 4 13 2 7" xfId="10035" xr:uid="{00000000-0005-0000-0000-000033270000}"/>
    <cellStyle name="Vejica 4 13 2 7 2" xfId="10036" xr:uid="{00000000-0005-0000-0000-000034270000}"/>
    <cellStyle name="Vejica 4 13 2 8" xfId="10037" xr:uid="{00000000-0005-0000-0000-000035270000}"/>
    <cellStyle name="Vejica 4 13 2 9" xfId="10038" xr:uid="{00000000-0005-0000-0000-000036270000}"/>
    <cellStyle name="Vejica 4 13 3" xfId="10039" xr:uid="{00000000-0005-0000-0000-000037270000}"/>
    <cellStyle name="Vejica 4 13 3 2" xfId="10040" xr:uid="{00000000-0005-0000-0000-000038270000}"/>
    <cellStyle name="Vejica 4 13 4" xfId="10041" xr:uid="{00000000-0005-0000-0000-000039270000}"/>
    <cellStyle name="Vejica 4 13 4 2" xfId="10042" xr:uid="{00000000-0005-0000-0000-00003A270000}"/>
    <cellStyle name="Vejica 4 13 4 2 2" xfId="10043" xr:uid="{00000000-0005-0000-0000-00003B270000}"/>
    <cellStyle name="Vejica 4 13 4 3" xfId="10044" xr:uid="{00000000-0005-0000-0000-00003C270000}"/>
    <cellStyle name="Vejica 4 13 5" xfId="10045" xr:uid="{00000000-0005-0000-0000-00003D270000}"/>
    <cellStyle name="Vejica 4 13 5 2" xfId="10046" xr:uid="{00000000-0005-0000-0000-00003E270000}"/>
    <cellStyle name="Vejica 4 13 5 2 2" xfId="10047" xr:uid="{00000000-0005-0000-0000-00003F270000}"/>
    <cellStyle name="Vejica 4 13 5 3" xfId="10048" xr:uid="{00000000-0005-0000-0000-000040270000}"/>
    <cellStyle name="Vejica 4 13 6" xfId="10049" xr:uid="{00000000-0005-0000-0000-000041270000}"/>
    <cellStyle name="Vejica 4 13 6 2" xfId="10050" xr:uid="{00000000-0005-0000-0000-000042270000}"/>
    <cellStyle name="Vejica 4 13 6 2 2" xfId="10051" xr:uid="{00000000-0005-0000-0000-000043270000}"/>
    <cellStyle name="Vejica 4 13 6 3" xfId="10052" xr:uid="{00000000-0005-0000-0000-000044270000}"/>
    <cellStyle name="Vejica 4 13 7" xfId="10053" xr:uid="{00000000-0005-0000-0000-000045270000}"/>
    <cellStyle name="Vejica 4 13 7 2" xfId="10054" xr:uid="{00000000-0005-0000-0000-000046270000}"/>
    <cellStyle name="Vejica 4 13 7 2 2" xfId="10055" xr:uid="{00000000-0005-0000-0000-000047270000}"/>
    <cellStyle name="Vejica 4 13 7 3" xfId="10056" xr:uid="{00000000-0005-0000-0000-000048270000}"/>
    <cellStyle name="Vejica 4 13 8" xfId="10057" xr:uid="{00000000-0005-0000-0000-000049270000}"/>
    <cellStyle name="Vejica 4 13 8 2" xfId="10058" xr:uid="{00000000-0005-0000-0000-00004A270000}"/>
    <cellStyle name="Vejica 4 13 8 2 2" xfId="10059" xr:uid="{00000000-0005-0000-0000-00004B270000}"/>
    <cellStyle name="Vejica 4 13 8 3" xfId="10060" xr:uid="{00000000-0005-0000-0000-00004C270000}"/>
    <cellStyle name="Vejica 4 13 9" xfId="10061" xr:uid="{00000000-0005-0000-0000-00004D270000}"/>
    <cellStyle name="Vejica 4 13 9 2" xfId="10062" xr:uid="{00000000-0005-0000-0000-00004E270000}"/>
    <cellStyle name="Vejica 4 14" xfId="10063" xr:uid="{00000000-0005-0000-0000-00004F270000}"/>
    <cellStyle name="Vejica 4 14 2" xfId="10064" xr:uid="{00000000-0005-0000-0000-000050270000}"/>
    <cellStyle name="Vejica 4 14 2 2" xfId="10065" xr:uid="{00000000-0005-0000-0000-000051270000}"/>
    <cellStyle name="Vejica 4 14 3" xfId="10066" xr:uid="{00000000-0005-0000-0000-000052270000}"/>
    <cellStyle name="Vejica 4 14 3 2" xfId="10067" xr:uid="{00000000-0005-0000-0000-000053270000}"/>
    <cellStyle name="Vejica 4 14 3 2 2" xfId="10068" xr:uid="{00000000-0005-0000-0000-000054270000}"/>
    <cellStyle name="Vejica 4 14 3 3" xfId="10069" xr:uid="{00000000-0005-0000-0000-000055270000}"/>
    <cellStyle name="Vejica 4 14 4" xfId="10070" xr:uid="{00000000-0005-0000-0000-000056270000}"/>
    <cellStyle name="Vejica 4 14 4 2" xfId="10071" xr:uid="{00000000-0005-0000-0000-000057270000}"/>
    <cellStyle name="Vejica 4 14 4 2 2" xfId="10072" xr:uid="{00000000-0005-0000-0000-000058270000}"/>
    <cellStyle name="Vejica 4 14 4 3" xfId="10073" xr:uid="{00000000-0005-0000-0000-000059270000}"/>
    <cellStyle name="Vejica 4 14 5" xfId="10074" xr:uid="{00000000-0005-0000-0000-00005A270000}"/>
    <cellStyle name="Vejica 4 14 5 2" xfId="10075" xr:uid="{00000000-0005-0000-0000-00005B270000}"/>
    <cellStyle name="Vejica 4 14 5 2 2" xfId="10076" xr:uid="{00000000-0005-0000-0000-00005C270000}"/>
    <cellStyle name="Vejica 4 14 5 3" xfId="10077" xr:uid="{00000000-0005-0000-0000-00005D270000}"/>
    <cellStyle name="Vejica 4 14 6" xfId="10078" xr:uid="{00000000-0005-0000-0000-00005E270000}"/>
    <cellStyle name="Vejica 4 14 6 2" xfId="10079" xr:uid="{00000000-0005-0000-0000-00005F270000}"/>
    <cellStyle name="Vejica 4 14 7" xfId="10080" xr:uid="{00000000-0005-0000-0000-000060270000}"/>
    <cellStyle name="Vejica 4 14 8" xfId="10081" xr:uid="{00000000-0005-0000-0000-000061270000}"/>
    <cellStyle name="Vejica 4 14 9" xfId="10082" xr:uid="{00000000-0005-0000-0000-000062270000}"/>
    <cellStyle name="Vejica 4 15" xfId="10083" xr:uid="{00000000-0005-0000-0000-000063270000}"/>
    <cellStyle name="Vejica 4 15 2" xfId="10084" xr:uid="{00000000-0005-0000-0000-000064270000}"/>
    <cellStyle name="Vejica 4 16" xfId="10085" xr:uid="{00000000-0005-0000-0000-000065270000}"/>
    <cellStyle name="Vejica 4 16 2" xfId="10086" xr:uid="{00000000-0005-0000-0000-000066270000}"/>
    <cellStyle name="Vejica 4 16 2 2" xfId="10087" xr:uid="{00000000-0005-0000-0000-000067270000}"/>
    <cellStyle name="Vejica 4 16 3" xfId="10088" xr:uid="{00000000-0005-0000-0000-000068270000}"/>
    <cellStyle name="Vejica 4 17" xfId="10089" xr:uid="{00000000-0005-0000-0000-000069270000}"/>
    <cellStyle name="Vejica 4 17 2" xfId="10090" xr:uid="{00000000-0005-0000-0000-00006A270000}"/>
    <cellStyle name="Vejica 4 17 2 2" xfId="10091" xr:uid="{00000000-0005-0000-0000-00006B270000}"/>
    <cellStyle name="Vejica 4 17 2 2 2" xfId="10092" xr:uid="{00000000-0005-0000-0000-00006C270000}"/>
    <cellStyle name="Vejica 4 17 2 3" xfId="10093" xr:uid="{00000000-0005-0000-0000-00006D270000}"/>
    <cellStyle name="Vejica 4 17 3" xfId="10094" xr:uid="{00000000-0005-0000-0000-00006E270000}"/>
    <cellStyle name="Vejica 4 17 3 2" xfId="10095" xr:uid="{00000000-0005-0000-0000-00006F270000}"/>
    <cellStyle name="Vejica 4 17 3 2 2" xfId="10096" xr:uid="{00000000-0005-0000-0000-000070270000}"/>
    <cellStyle name="Vejica 4 17 3 2 2 2" xfId="10097" xr:uid="{00000000-0005-0000-0000-000071270000}"/>
    <cellStyle name="Vejica 4 17 3 2 3" xfId="10098" xr:uid="{00000000-0005-0000-0000-000072270000}"/>
    <cellStyle name="Vejica 4 17 3 3" xfId="10099" xr:uid="{00000000-0005-0000-0000-000073270000}"/>
    <cellStyle name="Vejica 4 17 3 3 2" xfId="10100" xr:uid="{00000000-0005-0000-0000-000074270000}"/>
    <cellStyle name="Vejica 4 17 3 3 2 2" xfId="10101" xr:uid="{00000000-0005-0000-0000-000075270000}"/>
    <cellStyle name="Vejica 4 17 3 3 3" xfId="10102" xr:uid="{00000000-0005-0000-0000-000076270000}"/>
    <cellStyle name="Vejica 4 17 3 4" xfId="10103" xr:uid="{00000000-0005-0000-0000-000077270000}"/>
    <cellStyle name="Vejica 4 17 3 4 2" xfId="10104" xr:uid="{00000000-0005-0000-0000-000078270000}"/>
    <cellStyle name="Vejica 4 17 3 5" xfId="10105" xr:uid="{00000000-0005-0000-0000-000079270000}"/>
    <cellStyle name="Vejica 4 17 4" xfId="10106" xr:uid="{00000000-0005-0000-0000-00007A270000}"/>
    <cellStyle name="Vejica 4 17 4 2" xfId="10107" xr:uid="{00000000-0005-0000-0000-00007B270000}"/>
    <cellStyle name="Vejica 4 17 5" xfId="10108" xr:uid="{00000000-0005-0000-0000-00007C270000}"/>
    <cellStyle name="Vejica 4 17 6" xfId="10109" xr:uid="{00000000-0005-0000-0000-00007D270000}"/>
    <cellStyle name="Vejica 4 17 7" xfId="10110" xr:uid="{00000000-0005-0000-0000-00007E270000}"/>
    <cellStyle name="Vejica 4 18" xfId="10111" xr:uid="{00000000-0005-0000-0000-00007F270000}"/>
    <cellStyle name="Vejica 4 18 2" xfId="10112" xr:uid="{00000000-0005-0000-0000-000080270000}"/>
    <cellStyle name="Vejica 4 18 2 2" xfId="10113" xr:uid="{00000000-0005-0000-0000-000081270000}"/>
    <cellStyle name="Vejica 4 18 2 2 2" xfId="10114" xr:uid="{00000000-0005-0000-0000-000082270000}"/>
    <cellStyle name="Vejica 4 18 2 3" xfId="10115" xr:uid="{00000000-0005-0000-0000-000083270000}"/>
    <cellStyle name="Vejica 4 18 3" xfId="10116" xr:uid="{00000000-0005-0000-0000-000084270000}"/>
    <cellStyle name="Vejica 4 18 3 2" xfId="10117" xr:uid="{00000000-0005-0000-0000-000085270000}"/>
    <cellStyle name="Vejica 4 18 4" xfId="10118" xr:uid="{00000000-0005-0000-0000-000086270000}"/>
    <cellStyle name="Vejica 4 19" xfId="10119" xr:uid="{00000000-0005-0000-0000-000087270000}"/>
    <cellStyle name="Vejica 4 19 2" xfId="10120" xr:uid="{00000000-0005-0000-0000-000088270000}"/>
    <cellStyle name="Vejica 4 19 2 2" xfId="10121" xr:uid="{00000000-0005-0000-0000-000089270000}"/>
    <cellStyle name="Vejica 4 19 3" xfId="10122" xr:uid="{00000000-0005-0000-0000-00008A270000}"/>
    <cellStyle name="Vejica 4 2" xfId="10123" xr:uid="{00000000-0005-0000-0000-00008B270000}"/>
    <cellStyle name="Vejica 4 2 2" xfId="10124" xr:uid="{00000000-0005-0000-0000-00008C270000}"/>
    <cellStyle name="Vejica 4 2 2 2" xfId="10125" xr:uid="{00000000-0005-0000-0000-00008D270000}"/>
    <cellStyle name="Vejica 4 2 3" xfId="10126" xr:uid="{00000000-0005-0000-0000-00008E270000}"/>
    <cellStyle name="Vejica 4 2 3 2" xfId="10127" xr:uid="{00000000-0005-0000-0000-00008F270000}"/>
    <cellStyle name="Vejica 4 2 3 2 2" xfId="10128" xr:uid="{00000000-0005-0000-0000-000090270000}"/>
    <cellStyle name="Vejica 4 2 3 3" xfId="10129" xr:uid="{00000000-0005-0000-0000-000091270000}"/>
    <cellStyle name="Vejica 4 2 4" xfId="10130" xr:uid="{00000000-0005-0000-0000-000092270000}"/>
    <cellStyle name="Vejica 4 2 4 2" xfId="10131" xr:uid="{00000000-0005-0000-0000-000093270000}"/>
    <cellStyle name="Vejica 4 2 5" xfId="10132" xr:uid="{00000000-0005-0000-0000-000094270000}"/>
    <cellStyle name="Vejica 4 2 5 2" xfId="10133" xr:uid="{00000000-0005-0000-0000-000095270000}"/>
    <cellStyle name="Vejica 4 2 5 2 2" xfId="10134" xr:uid="{00000000-0005-0000-0000-000096270000}"/>
    <cellStyle name="Vejica 4 2 5 3" xfId="10135" xr:uid="{00000000-0005-0000-0000-000097270000}"/>
    <cellStyle name="Vejica 4 2 6" xfId="10136" xr:uid="{00000000-0005-0000-0000-000098270000}"/>
    <cellStyle name="Vejica 4 2 6 2" xfId="10137" xr:uid="{00000000-0005-0000-0000-000099270000}"/>
    <cellStyle name="Vejica 4 2 7" xfId="10138" xr:uid="{00000000-0005-0000-0000-00009A270000}"/>
    <cellStyle name="Vejica 4 2 8" xfId="10139" xr:uid="{00000000-0005-0000-0000-00009B270000}"/>
    <cellStyle name="Vejica 4 20" xfId="10140" xr:uid="{00000000-0005-0000-0000-00009C270000}"/>
    <cellStyle name="Vejica 4 20 2" xfId="10141" xr:uid="{00000000-0005-0000-0000-00009D270000}"/>
    <cellStyle name="Vejica 4 20 2 2" xfId="10142" xr:uid="{00000000-0005-0000-0000-00009E270000}"/>
    <cellStyle name="Vejica 4 20 2 2 2" xfId="10143" xr:uid="{00000000-0005-0000-0000-00009F270000}"/>
    <cellStyle name="Vejica 4 20 2 3" xfId="10144" xr:uid="{00000000-0005-0000-0000-0000A0270000}"/>
    <cellStyle name="Vejica 4 20 3" xfId="10145" xr:uid="{00000000-0005-0000-0000-0000A1270000}"/>
    <cellStyle name="Vejica 4 20 3 2" xfId="10146" xr:uid="{00000000-0005-0000-0000-0000A2270000}"/>
    <cellStyle name="Vejica 4 20 4" xfId="10147" xr:uid="{00000000-0005-0000-0000-0000A3270000}"/>
    <cellStyle name="Vejica 4 21" xfId="10148" xr:uid="{00000000-0005-0000-0000-0000A4270000}"/>
    <cellStyle name="Vejica 4 21 2" xfId="10149" xr:uid="{00000000-0005-0000-0000-0000A5270000}"/>
    <cellStyle name="Vejica 4 22" xfId="10150" xr:uid="{00000000-0005-0000-0000-0000A6270000}"/>
    <cellStyle name="Vejica 4 23" xfId="10151" xr:uid="{00000000-0005-0000-0000-0000A7270000}"/>
    <cellStyle name="Vejica 4 24" xfId="10152" xr:uid="{00000000-0005-0000-0000-0000A8270000}"/>
    <cellStyle name="Vejica 4 25" xfId="10153" xr:uid="{00000000-0005-0000-0000-0000A9270000}"/>
    <cellStyle name="Vejica 4 3" xfId="10154" xr:uid="{00000000-0005-0000-0000-0000AA270000}"/>
    <cellStyle name="Vejica 4 3 2" xfId="10155" xr:uid="{00000000-0005-0000-0000-0000AB270000}"/>
    <cellStyle name="Vejica 4 3 2 2" xfId="10156" xr:uid="{00000000-0005-0000-0000-0000AC270000}"/>
    <cellStyle name="Vejica 4 3 3" xfId="10157" xr:uid="{00000000-0005-0000-0000-0000AD270000}"/>
    <cellStyle name="Vejica 4 3 3 2" xfId="10158" xr:uid="{00000000-0005-0000-0000-0000AE270000}"/>
    <cellStyle name="Vejica 4 3 3 2 2" xfId="10159" xr:uid="{00000000-0005-0000-0000-0000AF270000}"/>
    <cellStyle name="Vejica 4 3 3 3" xfId="10160" xr:uid="{00000000-0005-0000-0000-0000B0270000}"/>
    <cellStyle name="Vejica 4 3 4" xfId="10161" xr:uid="{00000000-0005-0000-0000-0000B1270000}"/>
    <cellStyle name="Vejica 4 3 4 2" xfId="10162" xr:uid="{00000000-0005-0000-0000-0000B2270000}"/>
    <cellStyle name="Vejica 4 3 5" xfId="10163" xr:uid="{00000000-0005-0000-0000-0000B3270000}"/>
    <cellStyle name="Vejica 4 3 5 2" xfId="10164" xr:uid="{00000000-0005-0000-0000-0000B4270000}"/>
    <cellStyle name="Vejica 4 3 5 2 2" xfId="10165" xr:uid="{00000000-0005-0000-0000-0000B5270000}"/>
    <cellStyle name="Vejica 4 3 5 3" xfId="10166" xr:uid="{00000000-0005-0000-0000-0000B6270000}"/>
    <cellStyle name="Vejica 4 3 6" xfId="10167" xr:uid="{00000000-0005-0000-0000-0000B7270000}"/>
    <cellStyle name="Vejica 4 3 6 2" xfId="10168" xr:uid="{00000000-0005-0000-0000-0000B8270000}"/>
    <cellStyle name="Vejica 4 3 7" xfId="10169" xr:uid="{00000000-0005-0000-0000-0000B9270000}"/>
    <cellStyle name="Vejica 4 3 8" xfId="10170" xr:uid="{00000000-0005-0000-0000-0000BA270000}"/>
    <cellStyle name="Vejica 4 4" xfId="10171" xr:uid="{00000000-0005-0000-0000-0000BB270000}"/>
    <cellStyle name="Vejica 4 4 2" xfId="10172" xr:uid="{00000000-0005-0000-0000-0000BC270000}"/>
    <cellStyle name="Vejica 4 4 2 2" xfId="10173" xr:uid="{00000000-0005-0000-0000-0000BD270000}"/>
    <cellStyle name="Vejica 4 4 2 3" xfId="10174" xr:uid="{00000000-0005-0000-0000-0000BE270000}"/>
    <cellStyle name="Vejica 4 4 3" xfId="10175" xr:uid="{00000000-0005-0000-0000-0000BF270000}"/>
    <cellStyle name="Vejica 4 4 3 2" xfId="10176" xr:uid="{00000000-0005-0000-0000-0000C0270000}"/>
    <cellStyle name="Vejica 4 4 3 2 2" xfId="10177" xr:uid="{00000000-0005-0000-0000-0000C1270000}"/>
    <cellStyle name="Vejica 4 4 3 3" xfId="10178" xr:uid="{00000000-0005-0000-0000-0000C2270000}"/>
    <cellStyle name="Vejica 4 4 4" xfId="10179" xr:uid="{00000000-0005-0000-0000-0000C3270000}"/>
    <cellStyle name="Vejica 4 4 4 2" xfId="10180" xr:uid="{00000000-0005-0000-0000-0000C4270000}"/>
    <cellStyle name="Vejica 4 4 5" xfId="10181" xr:uid="{00000000-0005-0000-0000-0000C5270000}"/>
    <cellStyle name="Vejica 4 4 5 2" xfId="10182" xr:uid="{00000000-0005-0000-0000-0000C6270000}"/>
    <cellStyle name="Vejica 4 4 5 2 2" xfId="10183" xr:uid="{00000000-0005-0000-0000-0000C7270000}"/>
    <cellStyle name="Vejica 4 4 5 3" xfId="10184" xr:uid="{00000000-0005-0000-0000-0000C8270000}"/>
    <cellStyle name="Vejica 4 4 6" xfId="10185" xr:uid="{00000000-0005-0000-0000-0000C9270000}"/>
    <cellStyle name="Vejica 4 4 6 2" xfId="10186" xr:uid="{00000000-0005-0000-0000-0000CA270000}"/>
    <cellStyle name="Vejica 4 4 7" xfId="10187" xr:uid="{00000000-0005-0000-0000-0000CB270000}"/>
    <cellStyle name="Vejica 4 4 8" xfId="10188" xr:uid="{00000000-0005-0000-0000-0000CC270000}"/>
    <cellStyle name="Vejica 4 5" xfId="10189" xr:uid="{00000000-0005-0000-0000-0000CD270000}"/>
    <cellStyle name="Vejica 4 5 2" xfId="10190" xr:uid="{00000000-0005-0000-0000-0000CE270000}"/>
    <cellStyle name="Vejica 4 5 2 2" xfId="10191" xr:uid="{00000000-0005-0000-0000-0000CF270000}"/>
    <cellStyle name="Vejica 4 5 3" xfId="10192" xr:uid="{00000000-0005-0000-0000-0000D0270000}"/>
    <cellStyle name="Vejica 4 5 3 2" xfId="10193" xr:uid="{00000000-0005-0000-0000-0000D1270000}"/>
    <cellStyle name="Vejica 4 5 4" xfId="10194" xr:uid="{00000000-0005-0000-0000-0000D2270000}"/>
    <cellStyle name="Vejica 4 5 4 2" xfId="10195" xr:uid="{00000000-0005-0000-0000-0000D3270000}"/>
    <cellStyle name="Vejica 4 5 5" xfId="10196" xr:uid="{00000000-0005-0000-0000-0000D4270000}"/>
    <cellStyle name="Vejica 4 5 5 2" xfId="10197" xr:uid="{00000000-0005-0000-0000-0000D5270000}"/>
    <cellStyle name="Vejica 4 5 5 2 2" xfId="10198" xr:uid="{00000000-0005-0000-0000-0000D6270000}"/>
    <cellStyle name="Vejica 4 5 5 3" xfId="10199" xr:uid="{00000000-0005-0000-0000-0000D7270000}"/>
    <cellStyle name="Vejica 4 5 6" xfId="10200" xr:uid="{00000000-0005-0000-0000-0000D8270000}"/>
    <cellStyle name="Vejica 4 5 6 2" xfId="10201" xr:uid="{00000000-0005-0000-0000-0000D9270000}"/>
    <cellStyle name="Vejica 4 5 7" xfId="10202" xr:uid="{00000000-0005-0000-0000-0000DA270000}"/>
    <cellStyle name="Vejica 4 5 8" xfId="10203" xr:uid="{00000000-0005-0000-0000-0000DB270000}"/>
    <cellStyle name="Vejica 4 6" xfId="10204" xr:uid="{00000000-0005-0000-0000-0000DC270000}"/>
    <cellStyle name="Vejica 4 6 2" xfId="10205" xr:uid="{00000000-0005-0000-0000-0000DD270000}"/>
    <cellStyle name="Vejica 4 6 2 2" xfId="10206" xr:uid="{00000000-0005-0000-0000-0000DE270000}"/>
    <cellStyle name="Vejica 4 6 3" xfId="10207" xr:uid="{00000000-0005-0000-0000-0000DF270000}"/>
    <cellStyle name="Vejica 4 6 3 2" xfId="10208" xr:uid="{00000000-0005-0000-0000-0000E0270000}"/>
    <cellStyle name="Vejica 4 6 4" xfId="10209" xr:uid="{00000000-0005-0000-0000-0000E1270000}"/>
    <cellStyle name="Vejica 4 6 4 2" xfId="10210" xr:uid="{00000000-0005-0000-0000-0000E2270000}"/>
    <cellStyle name="Vejica 4 6 5" xfId="10211" xr:uid="{00000000-0005-0000-0000-0000E3270000}"/>
    <cellStyle name="Vejica 4 6 5 2" xfId="10212" xr:uid="{00000000-0005-0000-0000-0000E4270000}"/>
    <cellStyle name="Vejica 4 6 5 2 2" xfId="10213" xr:uid="{00000000-0005-0000-0000-0000E5270000}"/>
    <cellStyle name="Vejica 4 6 5 3" xfId="10214" xr:uid="{00000000-0005-0000-0000-0000E6270000}"/>
    <cellStyle name="Vejica 4 6 6" xfId="10215" xr:uid="{00000000-0005-0000-0000-0000E7270000}"/>
    <cellStyle name="Vejica 4 6 6 2" xfId="10216" xr:uid="{00000000-0005-0000-0000-0000E8270000}"/>
    <cellStyle name="Vejica 4 6 7" xfId="10217" xr:uid="{00000000-0005-0000-0000-0000E9270000}"/>
    <cellStyle name="Vejica 4 6 8" xfId="10218" xr:uid="{00000000-0005-0000-0000-0000EA270000}"/>
    <cellStyle name="Vejica 4 7" xfId="10219" xr:uid="{00000000-0005-0000-0000-0000EB270000}"/>
    <cellStyle name="Vejica 4 7 2" xfId="10220" xr:uid="{00000000-0005-0000-0000-0000EC270000}"/>
    <cellStyle name="Vejica 4 7 2 2" xfId="10221" xr:uid="{00000000-0005-0000-0000-0000ED270000}"/>
    <cellStyle name="Vejica 4 7 3" xfId="10222" xr:uid="{00000000-0005-0000-0000-0000EE270000}"/>
    <cellStyle name="Vejica 4 7 3 2" xfId="10223" xr:uid="{00000000-0005-0000-0000-0000EF270000}"/>
    <cellStyle name="Vejica 4 7 4" xfId="10224" xr:uid="{00000000-0005-0000-0000-0000F0270000}"/>
    <cellStyle name="Vejica 4 7 4 2" xfId="10225" xr:uid="{00000000-0005-0000-0000-0000F1270000}"/>
    <cellStyle name="Vejica 4 7 5" xfId="10226" xr:uid="{00000000-0005-0000-0000-0000F2270000}"/>
    <cellStyle name="Vejica 4 7 5 2" xfId="10227" xr:uid="{00000000-0005-0000-0000-0000F3270000}"/>
    <cellStyle name="Vejica 4 7 5 2 2" xfId="10228" xr:uid="{00000000-0005-0000-0000-0000F4270000}"/>
    <cellStyle name="Vejica 4 7 5 3" xfId="10229" xr:uid="{00000000-0005-0000-0000-0000F5270000}"/>
    <cellStyle name="Vejica 4 7 6" xfId="10230" xr:uid="{00000000-0005-0000-0000-0000F6270000}"/>
    <cellStyle name="Vejica 4 7 6 2" xfId="10231" xr:uid="{00000000-0005-0000-0000-0000F7270000}"/>
    <cellStyle name="Vejica 4 7 7" xfId="10232" xr:uid="{00000000-0005-0000-0000-0000F8270000}"/>
    <cellStyle name="Vejica 4 7 8" xfId="10233" xr:uid="{00000000-0005-0000-0000-0000F9270000}"/>
    <cellStyle name="Vejica 4 8" xfId="10234" xr:uid="{00000000-0005-0000-0000-0000FA270000}"/>
    <cellStyle name="Vejica 4 8 2" xfId="10235" xr:uid="{00000000-0005-0000-0000-0000FB270000}"/>
    <cellStyle name="Vejica 4 8 2 2" xfId="10236" xr:uid="{00000000-0005-0000-0000-0000FC270000}"/>
    <cellStyle name="Vejica 4 8 3" xfId="10237" xr:uid="{00000000-0005-0000-0000-0000FD270000}"/>
    <cellStyle name="Vejica 4 8 3 2" xfId="10238" xr:uid="{00000000-0005-0000-0000-0000FE270000}"/>
    <cellStyle name="Vejica 4 8 4" xfId="10239" xr:uid="{00000000-0005-0000-0000-0000FF270000}"/>
    <cellStyle name="Vejica 4 8 4 2" xfId="10240" xr:uid="{00000000-0005-0000-0000-000000280000}"/>
    <cellStyle name="Vejica 4 8 5" xfId="10241" xr:uid="{00000000-0005-0000-0000-000001280000}"/>
    <cellStyle name="Vejica 4 8 5 2" xfId="10242" xr:uid="{00000000-0005-0000-0000-000002280000}"/>
    <cellStyle name="Vejica 4 8 5 2 2" xfId="10243" xr:uid="{00000000-0005-0000-0000-000003280000}"/>
    <cellStyle name="Vejica 4 8 5 3" xfId="10244" xr:uid="{00000000-0005-0000-0000-000004280000}"/>
    <cellStyle name="Vejica 4 8 6" xfId="10245" xr:uid="{00000000-0005-0000-0000-000005280000}"/>
    <cellStyle name="Vejica 4 8 6 2" xfId="10246" xr:uid="{00000000-0005-0000-0000-000006280000}"/>
    <cellStyle name="Vejica 4 8 7" xfId="10247" xr:uid="{00000000-0005-0000-0000-000007280000}"/>
    <cellStyle name="Vejica 4 8 8" xfId="10248" xr:uid="{00000000-0005-0000-0000-000008280000}"/>
    <cellStyle name="Vejica 4 9" xfId="10249" xr:uid="{00000000-0005-0000-0000-000009280000}"/>
    <cellStyle name="Vejica 4 9 10" xfId="10250" xr:uid="{00000000-0005-0000-0000-00000A280000}"/>
    <cellStyle name="Vejica 4 9 10 2" xfId="10251" xr:uid="{00000000-0005-0000-0000-00000B280000}"/>
    <cellStyle name="Vejica 4 9 11" xfId="10252" xr:uid="{00000000-0005-0000-0000-00000C280000}"/>
    <cellStyle name="Vejica 4 9 11 2" xfId="10253" xr:uid="{00000000-0005-0000-0000-00000D280000}"/>
    <cellStyle name="Vejica 4 9 12" xfId="10254" xr:uid="{00000000-0005-0000-0000-00000E280000}"/>
    <cellStyle name="Vejica 4 9 13" xfId="10255" xr:uid="{00000000-0005-0000-0000-00000F280000}"/>
    <cellStyle name="Vejica 4 9 14" xfId="10256" xr:uid="{00000000-0005-0000-0000-000010280000}"/>
    <cellStyle name="Vejica 4 9 2" xfId="10257" xr:uid="{00000000-0005-0000-0000-000011280000}"/>
    <cellStyle name="Vejica 4 9 2 10" xfId="10258" xr:uid="{00000000-0005-0000-0000-000012280000}"/>
    <cellStyle name="Vejica 4 9 2 10 2" xfId="10259" xr:uid="{00000000-0005-0000-0000-000013280000}"/>
    <cellStyle name="Vejica 4 9 2 11" xfId="10260" xr:uid="{00000000-0005-0000-0000-000014280000}"/>
    <cellStyle name="Vejica 4 9 2 11 2" xfId="10261" xr:uid="{00000000-0005-0000-0000-000015280000}"/>
    <cellStyle name="Vejica 4 9 2 12" xfId="10262" xr:uid="{00000000-0005-0000-0000-000016280000}"/>
    <cellStyle name="Vejica 4 9 2 13" xfId="10263" xr:uid="{00000000-0005-0000-0000-000017280000}"/>
    <cellStyle name="Vejica 4 9 2 14" xfId="10264" xr:uid="{00000000-0005-0000-0000-000018280000}"/>
    <cellStyle name="Vejica 4 9 2 15" xfId="10265" xr:uid="{00000000-0005-0000-0000-000019280000}"/>
    <cellStyle name="Vejica 4 9 2 2" xfId="10266" xr:uid="{00000000-0005-0000-0000-00001A280000}"/>
    <cellStyle name="Vejica 4 9 2 2 10" xfId="10267" xr:uid="{00000000-0005-0000-0000-00001B280000}"/>
    <cellStyle name="Vejica 4 9 2 2 2" xfId="10268" xr:uid="{00000000-0005-0000-0000-00001C280000}"/>
    <cellStyle name="Vejica 4 9 2 2 2 2" xfId="10269" xr:uid="{00000000-0005-0000-0000-00001D280000}"/>
    <cellStyle name="Vejica 4 9 2 2 2 2 2" xfId="10270" xr:uid="{00000000-0005-0000-0000-00001E280000}"/>
    <cellStyle name="Vejica 4 9 2 2 2 3" xfId="10271" xr:uid="{00000000-0005-0000-0000-00001F280000}"/>
    <cellStyle name="Vejica 4 9 2 2 2 3 2" xfId="10272" xr:uid="{00000000-0005-0000-0000-000020280000}"/>
    <cellStyle name="Vejica 4 9 2 2 2 4" xfId="10273" xr:uid="{00000000-0005-0000-0000-000021280000}"/>
    <cellStyle name="Vejica 4 9 2 2 2 4 2" xfId="10274" xr:uid="{00000000-0005-0000-0000-000022280000}"/>
    <cellStyle name="Vejica 4 9 2 2 2 4 2 2" xfId="10275" xr:uid="{00000000-0005-0000-0000-000023280000}"/>
    <cellStyle name="Vejica 4 9 2 2 2 4 3" xfId="10276" xr:uid="{00000000-0005-0000-0000-000024280000}"/>
    <cellStyle name="Vejica 4 9 2 2 2 5" xfId="10277" xr:uid="{00000000-0005-0000-0000-000025280000}"/>
    <cellStyle name="Vejica 4 9 2 2 2 5 2" xfId="10278" xr:uid="{00000000-0005-0000-0000-000026280000}"/>
    <cellStyle name="Vejica 4 9 2 2 2 5 2 2" xfId="10279" xr:uid="{00000000-0005-0000-0000-000027280000}"/>
    <cellStyle name="Vejica 4 9 2 2 2 5 3" xfId="10280" xr:uid="{00000000-0005-0000-0000-000028280000}"/>
    <cellStyle name="Vejica 4 9 2 2 2 6" xfId="10281" xr:uid="{00000000-0005-0000-0000-000029280000}"/>
    <cellStyle name="Vejica 4 9 2 2 2 6 2" xfId="10282" xr:uid="{00000000-0005-0000-0000-00002A280000}"/>
    <cellStyle name="Vejica 4 9 2 2 2 7" xfId="10283" xr:uid="{00000000-0005-0000-0000-00002B280000}"/>
    <cellStyle name="Vejica 4 9 2 2 2 8" xfId="10284" xr:uid="{00000000-0005-0000-0000-00002C280000}"/>
    <cellStyle name="Vejica 4 9 2 2 2 9" xfId="10285" xr:uid="{00000000-0005-0000-0000-00002D280000}"/>
    <cellStyle name="Vejica 4 9 2 2 3" xfId="10286" xr:uid="{00000000-0005-0000-0000-00002E280000}"/>
    <cellStyle name="Vejica 4 9 2 2 3 2" xfId="10287" xr:uid="{00000000-0005-0000-0000-00002F280000}"/>
    <cellStyle name="Vejica 4 9 2 2 4" xfId="10288" xr:uid="{00000000-0005-0000-0000-000030280000}"/>
    <cellStyle name="Vejica 4 9 2 2 4 2" xfId="10289" xr:uid="{00000000-0005-0000-0000-000031280000}"/>
    <cellStyle name="Vejica 4 9 2 2 5" xfId="10290" xr:uid="{00000000-0005-0000-0000-000032280000}"/>
    <cellStyle name="Vejica 4 9 2 2 5 2" xfId="10291" xr:uid="{00000000-0005-0000-0000-000033280000}"/>
    <cellStyle name="Vejica 4 9 2 2 5 2 2" xfId="10292" xr:uid="{00000000-0005-0000-0000-000034280000}"/>
    <cellStyle name="Vejica 4 9 2 2 5 3" xfId="10293" xr:uid="{00000000-0005-0000-0000-000035280000}"/>
    <cellStyle name="Vejica 4 9 2 2 6" xfId="10294" xr:uid="{00000000-0005-0000-0000-000036280000}"/>
    <cellStyle name="Vejica 4 9 2 2 6 2" xfId="10295" xr:uid="{00000000-0005-0000-0000-000037280000}"/>
    <cellStyle name="Vejica 4 9 2 2 6 2 2" xfId="10296" xr:uid="{00000000-0005-0000-0000-000038280000}"/>
    <cellStyle name="Vejica 4 9 2 2 6 3" xfId="10297" xr:uid="{00000000-0005-0000-0000-000039280000}"/>
    <cellStyle name="Vejica 4 9 2 2 7" xfId="10298" xr:uid="{00000000-0005-0000-0000-00003A280000}"/>
    <cellStyle name="Vejica 4 9 2 2 7 2" xfId="10299" xr:uid="{00000000-0005-0000-0000-00003B280000}"/>
    <cellStyle name="Vejica 4 9 2 2 8" xfId="10300" xr:uid="{00000000-0005-0000-0000-00003C280000}"/>
    <cellStyle name="Vejica 4 9 2 2 9" xfId="10301" xr:uid="{00000000-0005-0000-0000-00003D280000}"/>
    <cellStyle name="Vejica 4 9 2 3" xfId="10302" xr:uid="{00000000-0005-0000-0000-00003E280000}"/>
    <cellStyle name="Vejica 4 9 2 3 2" xfId="10303" xr:uid="{00000000-0005-0000-0000-00003F280000}"/>
    <cellStyle name="Vejica 4 9 2 4" xfId="10304" xr:uid="{00000000-0005-0000-0000-000040280000}"/>
    <cellStyle name="Vejica 4 9 2 4 2" xfId="10305" xr:uid="{00000000-0005-0000-0000-000041280000}"/>
    <cellStyle name="Vejica 4 9 2 5" xfId="10306" xr:uid="{00000000-0005-0000-0000-000042280000}"/>
    <cellStyle name="Vejica 4 9 2 5 2" xfId="10307" xr:uid="{00000000-0005-0000-0000-000043280000}"/>
    <cellStyle name="Vejica 4 9 2 5 2 2" xfId="10308" xr:uid="{00000000-0005-0000-0000-000044280000}"/>
    <cellStyle name="Vejica 4 9 2 5 2 2 2" xfId="10309" xr:uid="{00000000-0005-0000-0000-000045280000}"/>
    <cellStyle name="Vejica 4 9 2 5 2 3" xfId="10310" xr:uid="{00000000-0005-0000-0000-000046280000}"/>
    <cellStyle name="Vejica 4 9 2 5 3" xfId="10311" xr:uid="{00000000-0005-0000-0000-000047280000}"/>
    <cellStyle name="Vejica 4 9 2 5 3 2" xfId="10312" xr:uid="{00000000-0005-0000-0000-000048280000}"/>
    <cellStyle name="Vejica 4 9 2 5 3 2 2" xfId="10313" xr:uid="{00000000-0005-0000-0000-000049280000}"/>
    <cellStyle name="Vejica 4 9 2 5 3 2 2 2" xfId="10314" xr:uid="{00000000-0005-0000-0000-00004A280000}"/>
    <cellStyle name="Vejica 4 9 2 5 3 2 3" xfId="10315" xr:uid="{00000000-0005-0000-0000-00004B280000}"/>
    <cellStyle name="Vejica 4 9 2 5 3 3" xfId="10316" xr:uid="{00000000-0005-0000-0000-00004C280000}"/>
    <cellStyle name="Vejica 4 9 2 5 3 3 2" xfId="10317" xr:uid="{00000000-0005-0000-0000-00004D280000}"/>
    <cellStyle name="Vejica 4 9 2 5 3 3 2 2" xfId="10318" xr:uid="{00000000-0005-0000-0000-00004E280000}"/>
    <cellStyle name="Vejica 4 9 2 5 3 3 3" xfId="10319" xr:uid="{00000000-0005-0000-0000-00004F280000}"/>
    <cellStyle name="Vejica 4 9 2 5 3 4" xfId="10320" xr:uid="{00000000-0005-0000-0000-000050280000}"/>
    <cellStyle name="Vejica 4 9 2 5 3 4 2" xfId="10321" xr:uid="{00000000-0005-0000-0000-000051280000}"/>
    <cellStyle name="Vejica 4 9 2 5 3 5" xfId="10322" xr:uid="{00000000-0005-0000-0000-000052280000}"/>
    <cellStyle name="Vejica 4 9 2 5 4" xfId="10323" xr:uid="{00000000-0005-0000-0000-000053280000}"/>
    <cellStyle name="Vejica 4 9 2 5 4 2" xfId="10324" xr:uid="{00000000-0005-0000-0000-000054280000}"/>
    <cellStyle name="Vejica 4 9 2 5 5" xfId="10325" xr:uid="{00000000-0005-0000-0000-000055280000}"/>
    <cellStyle name="Vejica 4 9 2 5 6" xfId="10326" xr:uid="{00000000-0005-0000-0000-000056280000}"/>
    <cellStyle name="Vejica 4 9 2 5 7" xfId="10327" xr:uid="{00000000-0005-0000-0000-000057280000}"/>
    <cellStyle name="Vejica 4 9 2 6" xfId="10328" xr:uid="{00000000-0005-0000-0000-000058280000}"/>
    <cellStyle name="Vejica 4 9 2 6 2" xfId="10329" xr:uid="{00000000-0005-0000-0000-000059280000}"/>
    <cellStyle name="Vejica 4 9 2 6 2 2" xfId="10330" xr:uid="{00000000-0005-0000-0000-00005A280000}"/>
    <cellStyle name="Vejica 4 9 2 6 3" xfId="10331" xr:uid="{00000000-0005-0000-0000-00005B280000}"/>
    <cellStyle name="Vejica 4 9 2 7" xfId="10332" xr:uid="{00000000-0005-0000-0000-00005C280000}"/>
    <cellStyle name="Vejica 4 9 2 7 2" xfId="10333" xr:uid="{00000000-0005-0000-0000-00005D280000}"/>
    <cellStyle name="Vejica 4 9 2 7 2 2" xfId="10334" xr:uid="{00000000-0005-0000-0000-00005E280000}"/>
    <cellStyle name="Vejica 4 9 2 7 3" xfId="10335" xr:uid="{00000000-0005-0000-0000-00005F280000}"/>
    <cellStyle name="Vejica 4 9 2 8" xfId="10336" xr:uid="{00000000-0005-0000-0000-000060280000}"/>
    <cellStyle name="Vejica 4 9 2 8 2" xfId="10337" xr:uid="{00000000-0005-0000-0000-000061280000}"/>
    <cellStyle name="Vejica 4 9 2 8 2 2" xfId="10338" xr:uid="{00000000-0005-0000-0000-000062280000}"/>
    <cellStyle name="Vejica 4 9 2 8 3" xfId="10339" xr:uid="{00000000-0005-0000-0000-000063280000}"/>
    <cellStyle name="Vejica 4 9 2 9" xfId="10340" xr:uid="{00000000-0005-0000-0000-000064280000}"/>
    <cellStyle name="Vejica 4 9 2 9 2" xfId="10341" xr:uid="{00000000-0005-0000-0000-000065280000}"/>
    <cellStyle name="Vejica 4 9 2 9 2 2" xfId="10342" xr:uid="{00000000-0005-0000-0000-000066280000}"/>
    <cellStyle name="Vejica 4 9 2 9 3" xfId="10343" xr:uid="{00000000-0005-0000-0000-000067280000}"/>
    <cellStyle name="Vejica 4 9 3" xfId="10344" xr:uid="{00000000-0005-0000-0000-000068280000}"/>
    <cellStyle name="Vejica 4 9 3 2" xfId="10345" xr:uid="{00000000-0005-0000-0000-000069280000}"/>
    <cellStyle name="Vejica 4 9 3 2 2" xfId="10346" xr:uid="{00000000-0005-0000-0000-00006A280000}"/>
    <cellStyle name="Vejica 4 9 3 2 2 2" xfId="10347" xr:uid="{00000000-0005-0000-0000-00006B280000}"/>
    <cellStyle name="Vejica 4 9 3 2 3" xfId="10348" xr:uid="{00000000-0005-0000-0000-00006C280000}"/>
    <cellStyle name="Vejica 4 9 3 2 3 2" xfId="10349" xr:uid="{00000000-0005-0000-0000-00006D280000}"/>
    <cellStyle name="Vejica 4 9 3 2 4" xfId="10350" xr:uid="{00000000-0005-0000-0000-00006E280000}"/>
    <cellStyle name="Vejica 4 9 3 2 4 2" xfId="10351" xr:uid="{00000000-0005-0000-0000-00006F280000}"/>
    <cellStyle name="Vejica 4 9 3 2 4 2 2" xfId="10352" xr:uid="{00000000-0005-0000-0000-000070280000}"/>
    <cellStyle name="Vejica 4 9 3 2 4 3" xfId="10353" xr:uid="{00000000-0005-0000-0000-000071280000}"/>
    <cellStyle name="Vejica 4 9 3 2 5" xfId="10354" xr:uid="{00000000-0005-0000-0000-000072280000}"/>
    <cellStyle name="Vejica 4 9 3 2 5 2" xfId="10355" xr:uid="{00000000-0005-0000-0000-000073280000}"/>
    <cellStyle name="Vejica 4 9 3 2 5 2 2" xfId="10356" xr:uid="{00000000-0005-0000-0000-000074280000}"/>
    <cellStyle name="Vejica 4 9 3 2 5 3" xfId="10357" xr:uid="{00000000-0005-0000-0000-000075280000}"/>
    <cellStyle name="Vejica 4 9 3 2 6" xfId="10358" xr:uid="{00000000-0005-0000-0000-000076280000}"/>
    <cellStyle name="Vejica 4 9 3 2 6 2" xfId="10359" xr:uid="{00000000-0005-0000-0000-000077280000}"/>
    <cellStyle name="Vejica 4 9 3 2 7" xfId="10360" xr:uid="{00000000-0005-0000-0000-000078280000}"/>
    <cellStyle name="Vejica 4 9 3 2 8" xfId="10361" xr:uid="{00000000-0005-0000-0000-000079280000}"/>
    <cellStyle name="Vejica 4 9 3 2 9" xfId="10362" xr:uid="{00000000-0005-0000-0000-00007A280000}"/>
    <cellStyle name="Vejica 4 9 3 3" xfId="10363" xr:uid="{00000000-0005-0000-0000-00007B280000}"/>
    <cellStyle name="Vejica 4 9 3 3 2" xfId="10364" xr:uid="{00000000-0005-0000-0000-00007C280000}"/>
    <cellStyle name="Vejica 4 9 3 4" xfId="10365" xr:uid="{00000000-0005-0000-0000-00007D280000}"/>
    <cellStyle name="Vejica 4 9 3 4 2" xfId="10366" xr:uid="{00000000-0005-0000-0000-00007E280000}"/>
    <cellStyle name="Vejica 4 9 3 5" xfId="10367" xr:uid="{00000000-0005-0000-0000-00007F280000}"/>
    <cellStyle name="Vejica 4 9 3 5 2" xfId="10368" xr:uid="{00000000-0005-0000-0000-000080280000}"/>
    <cellStyle name="Vejica 4 9 3 5 2 2" xfId="10369" xr:uid="{00000000-0005-0000-0000-000081280000}"/>
    <cellStyle name="Vejica 4 9 3 5 3" xfId="10370" xr:uid="{00000000-0005-0000-0000-000082280000}"/>
    <cellStyle name="Vejica 4 9 3 6" xfId="10371" xr:uid="{00000000-0005-0000-0000-000083280000}"/>
    <cellStyle name="Vejica 4 9 3 6 2" xfId="10372" xr:uid="{00000000-0005-0000-0000-000084280000}"/>
    <cellStyle name="Vejica 4 9 3 6 2 2" xfId="10373" xr:uid="{00000000-0005-0000-0000-000085280000}"/>
    <cellStyle name="Vejica 4 9 3 6 3" xfId="10374" xr:uid="{00000000-0005-0000-0000-000086280000}"/>
    <cellStyle name="Vejica 4 9 3 7" xfId="10375" xr:uid="{00000000-0005-0000-0000-000087280000}"/>
    <cellStyle name="Vejica 4 9 3 7 2" xfId="10376" xr:uid="{00000000-0005-0000-0000-000088280000}"/>
    <cellStyle name="Vejica 4 9 3 8" xfId="10377" xr:uid="{00000000-0005-0000-0000-000089280000}"/>
    <cellStyle name="Vejica 4 9 3 9" xfId="10378" xr:uid="{00000000-0005-0000-0000-00008A280000}"/>
    <cellStyle name="Vejica 4 9 4" xfId="10379" xr:uid="{00000000-0005-0000-0000-00008B280000}"/>
    <cellStyle name="Vejica 4 9 4 2" xfId="10380" xr:uid="{00000000-0005-0000-0000-00008C280000}"/>
    <cellStyle name="Vejica 4 9 5" xfId="10381" xr:uid="{00000000-0005-0000-0000-00008D280000}"/>
    <cellStyle name="Vejica 4 9 5 2" xfId="10382" xr:uid="{00000000-0005-0000-0000-00008E280000}"/>
    <cellStyle name="Vejica 4 9 6" xfId="10383" xr:uid="{00000000-0005-0000-0000-00008F280000}"/>
    <cellStyle name="Vejica 4 9 6 2" xfId="10384" xr:uid="{00000000-0005-0000-0000-000090280000}"/>
    <cellStyle name="Vejica 4 9 6 2 2" xfId="10385" xr:uid="{00000000-0005-0000-0000-000091280000}"/>
    <cellStyle name="Vejica 4 9 6 2 2 2" xfId="10386" xr:uid="{00000000-0005-0000-0000-000092280000}"/>
    <cellStyle name="Vejica 4 9 6 2 3" xfId="10387" xr:uid="{00000000-0005-0000-0000-000093280000}"/>
    <cellStyle name="Vejica 4 9 6 3" xfId="10388" xr:uid="{00000000-0005-0000-0000-000094280000}"/>
    <cellStyle name="Vejica 4 9 6 3 2" xfId="10389" xr:uid="{00000000-0005-0000-0000-000095280000}"/>
    <cellStyle name="Vejica 4 9 6 3 2 2" xfId="10390" xr:uid="{00000000-0005-0000-0000-000096280000}"/>
    <cellStyle name="Vejica 4 9 6 3 2 2 2" xfId="10391" xr:uid="{00000000-0005-0000-0000-000097280000}"/>
    <cellStyle name="Vejica 4 9 6 3 2 3" xfId="10392" xr:uid="{00000000-0005-0000-0000-000098280000}"/>
    <cellStyle name="Vejica 4 9 6 3 3" xfId="10393" xr:uid="{00000000-0005-0000-0000-000099280000}"/>
    <cellStyle name="Vejica 4 9 6 3 3 2" xfId="10394" xr:uid="{00000000-0005-0000-0000-00009A280000}"/>
    <cellStyle name="Vejica 4 9 6 3 3 2 2" xfId="10395" xr:uid="{00000000-0005-0000-0000-00009B280000}"/>
    <cellStyle name="Vejica 4 9 6 3 3 3" xfId="10396" xr:uid="{00000000-0005-0000-0000-00009C280000}"/>
    <cellStyle name="Vejica 4 9 6 3 4" xfId="10397" xr:uid="{00000000-0005-0000-0000-00009D280000}"/>
    <cellStyle name="Vejica 4 9 6 3 4 2" xfId="10398" xr:uid="{00000000-0005-0000-0000-00009E280000}"/>
    <cellStyle name="Vejica 4 9 6 3 5" xfId="10399" xr:uid="{00000000-0005-0000-0000-00009F280000}"/>
    <cellStyle name="Vejica 4 9 6 4" xfId="10400" xr:uid="{00000000-0005-0000-0000-0000A0280000}"/>
    <cellStyle name="Vejica 4 9 6 4 2" xfId="10401" xr:uid="{00000000-0005-0000-0000-0000A1280000}"/>
    <cellStyle name="Vejica 4 9 6 5" xfId="10402" xr:uid="{00000000-0005-0000-0000-0000A2280000}"/>
    <cellStyle name="Vejica 4 9 6 6" xfId="10403" xr:uid="{00000000-0005-0000-0000-0000A3280000}"/>
    <cellStyle name="Vejica 4 9 6 7" xfId="10404" xr:uid="{00000000-0005-0000-0000-0000A4280000}"/>
    <cellStyle name="Vejica 4 9 7" xfId="10405" xr:uid="{00000000-0005-0000-0000-0000A5280000}"/>
    <cellStyle name="Vejica 4 9 7 2" xfId="10406" xr:uid="{00000000-0005-0000-0000-0000A6280000}"/>
    <cellStyle name="Vejica 4 9 7 2 2" xfId="10407" xr:uid="{00000000-0005-0000-0000-0000A7280000}"/>
    <cellStyle name="Vejica 4 9 7 3" xfId="10408" xr:uid="{00000000-0005-0000-0000-0000A8280000}"/>
    <cellStyle name="Vejica 4 9 8" xfId="10409" xr:uid="{00000000-0005-0000-0000-0000A9280000}"/>
    <cellStyle name="Vejica 4 9 8 2" xfId="10410" xr:uid="{00000000-0005-0000-0000-0000AA280000}"/>
    <cellStyle name="Vejica 4 9 8 2 2" xfId="10411" xr:uid="{00000000-0005-0000-0000-0000AB280000}"/>
    <cellStyle name="Vejica 4 9 8 3" xfId="10412" xr:uid="{00000000-0005-0000-0000-0000AC280000}"/>
    <cellStyle name="Vejica 4 9 9" xfId="10413" xr:uid="{00000000-0005-0000-0000-0000AD280000}"/>
    <cellStyle name="Vejica 4 9 9 2" xfId="10414" xr:uid="{00000000-0005-0000-0000-0000AE280000}"/>
    <cellStyle name="Vejica 4 9 9 2 2" xfId="10415" xr:uid="{00000000-0005-0000-0000-0000AF280000}"/>
    <cellStyle name="Vejica 4 9 9 3" xfId="10416" xr:uid="{00000000-0005-0000-0000-0000B0280000}"/>
    <cellStyle name="Vejica 40" xfId="10417" xr:uid="{00000000-0005-0000-0000-0000B1280000}"/>
    <cellStyle name="Vejica 40 2" xfId="10418" xr:uid="{00000000-0005-0000-0000-0000B2280000}"/>
    <cellStyle name="Vejica 41" xfId="10419" xr:uid="{00000000-0005-0000-0000-0000B3280000}"/>
    <cellStyle name="Vejica 42" xfId="10420" xr:uid="{00000000-0005-0000-0000-0000B4280000}"/>
    <cellStyle name="Vejica 43" xfId="10421" xr:uid="{00000000-0005-0000-0000-0000B5280000}"/>
    <cellStyle name="Vejica 44" xfId="10422" xr:uid="{00000000-0005-0000-0000-0000B6280000}"/>
    <cellStyle name="Vejica 45" xfId="10423" xr:uid="{00000000-0005-0000-0000-0000B7280000}"/>
    <cellStyle name="Vejica 46" xfId="10424" xr:uid="{00000000-0005-0000-0000-0000B8280000}"/>
    <cellStyle name="Vejica 47" xfId="10425" xr:uid="{00000000-0005-0000-0000-0000B9280000}"/>
    <cellStyle name="Vejica 48" xfId="10426" xr:uid="{00000000-0005-0000-0000-0000BA280000}"/>
    <cellStyle name="Vejica 49" xfId="10427" xr:uid="{00000000-0005-0000-0000-0000BB280000}"/>
    <cellStyle name="Vejica 5 10" xfId="10428" xr:uid="{00000000-0005-0000-0000-0000BC280000}"/>
    <cellStyle name="Vejica 5 2" xfId="10429" xr:uid="{00000000-0005-0000-0000-0000BD280000}"/>
    <cellStyle name="Vejica 5 2 2" xfId="10430" xr:uid="{00000000-0005-0000-0000-0000BE280000}"/>
    <cellStyle name="Vejica 5 2 2 2" xfId="10431" xr:uid="{00000000-0005-0000-0000-0000BF280000}"/>
    <cellStyle name="Vejica 5 2 3" xfId="10432" xr:uid="{00000000-0005-0000-0000-0000C0280000}"/>
    <cellStyle name="Vejica 5 2 3 2" xfId="10433" xr:uid="{00000000-0005-0000-0000-0000C1280000}"/>
    <cellStyle name="Vejica 5 2 4" xfId="10434" xr:uid="{00000000-0005-0000-0000-0000C2280000}"/>
    <cellStyle name="Vejica 5 2 4 2" xfId="10435" xr:uid="{00000000-0005-0000-0000-0000C3280000}"/>
    <cellStyle name="Vejica 5 2 5" xfId="10436" xr:uid="{00000000-0005-0000-0000-0000C4280000}"/>
    <cellStyle name="Vejica 5 2 5 2" xfId="10437" xr:uid="{00000000-0005-0000-0000-0000C5280000}"/>
    <cellStyle name="Vejica 5 2 6" xfId="10438" xr:uid="{00000000-0005-0000-0000-0000C6280000}"/>
    <cellStyle name="Vejica 5 2 7" xfId="10439" xr:uid="{00000000-0005-0000-0000-0000C7280000}"/>
    <cellStyle name="Vejica 5 3" xfId="10440" xr:uid="{00000000-0005-0000-0000-0000C8280000}"/>
    <cellStyle name="Vejica 5 3 10" xfId="10441" xr:uid="{00000000-0005-0000-0000-0000C9280000}"/>
    <cellStyle name="Vejica 5 3 2" xfId="10442" xr:uid="{00000000-0005-0000-0000-0000CA280000}"/>
    <cellStyle name="Vejica 5 3 2 2" xfId="10443" xr:uid="{00000000-0005-0000-0000-0000CB280000}"/>
    <cellStyle name="Vejica 5 3 2 2 2" xfId="10444" xr:uid="{00000000-0005-0000-0000-0000CC280000}"/>
    <cellStyle name="Vejica 5 3 2 3" xfId="10445" xr:uid="{00000000-0005-0000-0000-0000CD280000}"/>
    <cellStyle name="Vejica 5 3 2 3 2" xfId="10446" xr:uid="{00000000-0005-0000-0000-0000CE280000}"/>
    <cellStyle name="Vejica 5 3 2 4" xfId="10447" xr:uid="{00000000-0005-0000-0000-0000CF280000}"/>
    <cellStyle name="Vejica 5 3 2 4 2" xfId="10448" xr:uid="{00000000-0005-0000-0000-0000D0280000}"/>
    <cellStyle name="Vejica 5 3 2 4 2 2" xfId="10449" xr:uid="{00000000-0005-0000-0000-0000D1280000}"/>
    <cellStyle name="Vejica 5 3 2 4 3" xfId="10450" xr:uid="{00000000-0005-0000-0000-0000D2280000}"/>
    <cellStyle name="Vejica 5 3 2 5" xfId="10451" xr:uid="{00000000-0005-0000-0000-0000D3280000}"/>
    <cellStyle name="Vejica 5 3 2 5 2" xfId="10452" xr:uid="{00000000-0005-0000-0000-0000D4280000}"/>
    <cellStyle name="Vejica 5 3 2 5 2 2" xfId="10453" xr:uid="{00000000-0005-0000-0000-0000D5280000}"/>
    <cellStyle name="Vejica 5 3 2 5 3" xfId="10454" xr:uid="{00000000-0005-0000-0000-0000D6280000}"/>
    <cellStyle name="Vejica 5 3 2 6" xfId="10455" xr:uid="{00000000-0005-0000-0000-0000D7280000}"/>
    <cellStyle name="Vejica 5 3 2 6 2" xfId="10456" xr:uid="{00000000-0005-0000-0000-0000D8280000}"/>
    <cellStyle name="Vejica 5 3 2 7" xfId="10457" xr:uid="{00000000-0005-0000-0000-0000D9280000}"/>
    <cellStyle name="Vejica 5 3 2 8" xfId="10458" xr:uid="{00000000-0005-0000-0000-0000DA280000}"/>
    <cellStyle name="Vejica 5 3 2 9" xfId="10459" xr:uid="{00000000-0005-0000-0000-0000DB280000}"/>
    <cellStyle name="Vejica 5 3 3" xfId="10460" xr:uid="{00000000-0005-0000-0000-0000DC280000}"/>
    <cellStyle name="Vejica 5 3 3 2" xfId="10461" xr:uid="{00000000-0005-0000-0000-0000DD280000}"/>
    <cellStyle name="Vejica 5 3 4" xfId="10462" xr:uid="{00000000-0005-0000-0000-0000DE280000}"/>
    <cellStyle name="Vejica 5 3 4 2" xfId="10463" xr:uid="{00000000-0005-0000-0000-0000DF280000}"/>
    <cellStyle name="Vejica 5 3 5" xfId="10464" xr:uid="{00000000-0005-0000-0000-0000E0280000}"/>
    <cellStyle name="Vejica 5 3 5 2" xfId="10465" xr:uid="{00000000-0005-0000-0000-0000E1280000}"/>
    <cellStyle name="Vejica 5 3 5 2 2" xfId="10466" xr:uid="{00000000-0005-0000-0000-0000E2280000}"/>
    <cellStyle name="Vejica 5 3 5 3" xfId="10467" xr:uid="{00000000-0005-0000-0000-0000E3280000}"/>
    <cellStyle name="Vejica 5 3 6" xfId="10468" xr:uid="{00000000-0005-0000-0000-0000E4280000}"/>
    <cellStyle name="Vejica 5 3 6 2" xfId="10469" xr:uid="{00000000-0005-0000-0000-0000E5280000}"/>
    <cellStyle name="Vejica 5 3 6 2 2" xfId="10470" xr:uid="{00000000-0005-0000-0000-0000E6280000}"/>
    <cellStyle name="Vejica 5 3 6 3" xfId="10471" xr:uid="{00000000-0005-0000-0000-0000E7280000}"/>
    <cellStyle name="Vejica 5 3 7" xfId="10472" xr:uid="{00000000-0005-0000-0000-0000E8280000}"/>
    <cellStyle name="Vejica 5 3 7 2" xfId="10473" xr:uid="{00000000-0005-0000-0000-0000E9280000}"/>
    <cellStyle name="Vejica 5 3 8" xfId="10474" xr:uid="{00000000-0005-0000-0000-0000EA280000}"/>
    <cellStyle name="Vejica 5 3 9" xfId="10475" xr:uid="{00000000-0005-0000-0000-0000EB280000}"/>
    <cellStyle name="Vejica 5 4" xfId="10476" xr:uid="{00000000-0005-0000-0000-0000EC280000}"/>
    <cellStyle name="Vejica 5 4 2" xfId="10477" xr:uid="{00000000-0005-0000-0000-0000ED280000}"/>
    <cellStyle name="Vejica 5 5" xfId="10478" xr:uid="{00000000-0005-0000-0000-0000EE280000}"/>
    <cellStyle name="Vejica 5 5 2" xfId="10479" xr:uid="{00000000-0005-0000-0000-0000EF280000}"/>
    <cellStyle name="Vejica 5 6" xfId="10480" xr:uid="{00000000-0005-0000-0000-0000F0280000}"/>
    <cellStyle name="Vejica 5 6 2" xfId="10481" xr:uid="{00000000-0005-0000-0000-0000F1280000}"/>
    <cellStyle name="Vejica 5 6 2 2" xfId="10482" xr:uid="{00000000-0005-0000-0000-0000F2280000}"/>
    <cellStyle name="Vejica 5 6 3" xfId="10483" xr:uid="{00000000-0005-0000-0000-0000F3280000}"/>
    <cellStyle name="Vejica 5 7" xfId="10484" xr:uid="{00000000-0005-0000-0000-0000F4280000}"/>
    <cellStyle name="Vejica 5 7 2" xfId="10485" xr:uid="{00000000-0005-0000-0000-0000F5280000}"/>
    <cellStyle name="Vejica 5 8" xfId="10486" xr:uid="{00000000-0005-0000-0000-0000F6280000}"/>
    <cellStyle name="Vejica 5 9" xfId="10487" xr:uid="{00000000-0005-0000-0000-0000F7280000}"/>
    <cellStyle name="Vejica 50" xfId="10488" xr:uid="{00000000-0005-0000-0000-0000F8280000}"/>
    <cellStyle name="Vejica 51" xfId="10489" xr:uid="{00000000-0005-0000-0000-0000F9280000}"/>
    <cellStyle name="Vejica 52" xfId="10490" xr:uid="{00000000-0005-0000-0000-0000FA280000}"/>
    <cellStyle name="Vejica 53" xfId="10491" xr:uid="{00000000-0005-0000-0000-0000FB280000}"/>
    <cellStyle name="Vejica 54" xfId="10492" xr:uid="{00000000-0005-0000-0000-0000FC280000}"/>
    <cellStyle name="Vejica 55" xfId="10493" xr:uid="{00000000-0005-0000-0000-0000FD280000}"/>
    <cellStyle name="Vejica 56" xfId="10494" xr:uid="{00000000-0005-0000-0000-0000FE280000}"/>
    <cellStyle name="Vejica 6 2" xfId="10495" xr:uid="{00000000-0005-0000-0000-0000FF280000}"/>
    <cellStyle name="Vejica 6 2 2" xfId="10496" xr:uid="{00000000-0005-0000-0000-000000290000}"/>
    <cellStyle name="Vejica 6 3" xfId="10497" xr:uid="{00000000-0005-0000-0000-000001290000}"/>
    <cellStyle name="Vejica 6 3 2" xfId="10498" xr:uid="{00000000-0005-0000-0000-000002290000}"/>
    <cellStyle name="Vejica 6 4" xfId="10499" xr:uid="{00000000-0005-0000-0000-000003290000}"/>
    <cellStyle name="Vejica 6 4 2" xfId="10500" xr:uid="{00000000-0005-0000-0000-000004290000}"/>
    <cellStyle name="Vejica 6 5" xfId="10501" xr:uid="{00000000-0005-0000-0000-000005290000}"/>
    <cellStyle name="Vejica 6 5 2" xfId="10502" xr:uid="{00000000-0005-0000-0000-000006290000}"/>
    <cellStyle name="Vejica 6 6" xfId="10503" xr:uid="{00000000-0005-0000-0000-000007290000}"/>
    <cellStyle name="Vejica 6 7" xfId="10504" xr:uid="{00000000-0005-0000-0000-000008290000}"/>
    <cellStyle name="Vejica 6 8" xfId="10505" xr:uid="{00000000-0005-0000-0000-000009290000}"/>
    <cellStyle name="Vejica 7 10" xfId="10506" xr:uid="{00000000-0005-0000-0000-00000A290000}"/>
    <cellStyle name="Vejica 7 11" xfId="10507" xr:uid="{00000000-0005-0000-0000-00000B290000}"/>
    <cellStyle name="Vejica 7 2" xfId="10508" xr:uid="{00000000-0005-0000-0000-00000C290000}"/>
    <cellStyle name="Vejica 7 2 2" xfId="10509" xr:uid="{00000000-0005-0000-0000-00000D290000}"/>
    <cellStyle name="Vejica 7 2 2 2" xfId="10510" xr:uid="{00000000-0005-0000-0000-00000E290000}"/>
    <cellStyle name="Vejica 7 2 3" xfId="10511" xr:uid="{00000000-0005-0000-0000-00000F290000}"/>
    <cellStyle name="Vejica 7 2 3 2" xfId="10512" xr:uid="{00000000-0005-0000-0000-000010290000}"/>
    <cellStyle name="Vejica 7 2 4" xfId="10513" xr:uid="{00000000-0005-0000-0000-000011290000}"/>
    <cellStyle name="Vejica 7 2 4 2" xfId="10514" xr:uid="{00000000-0005-0000-0000-000012290000}"/>
    <cellStyle name="Vejica 7 2 5" xfId="10515" xr:uid="{00000000-0005-0000-0000-000013290000}"/>
    <cellStyle name="Vejica 7 2 5 2" xfId="10516" xr:uid="{00000000-0005-0000-0000-000014290000}"/>
    <cellStyle name="Vejica 7 2 5 2 2" xfId="10517" xr:uid="{00000000-0005-0000-0000-000015290000}"/>
    <cellStyle name="Vejica 7 2 5 3" xfId="10518" xr:uid="{00000000-0005-0000-0000-000016290000}"/>
    <cellStyle name="Vejica 7 2 6" xfId="10519" xr:uid="{00000000-0005-0000-0000-000017290000}"/>
    <cellStyle name="Vejica 7 2 6 2" xfId="10520" xr:uid="{00000000-0005-0000-0000-000018290000}"/>
    <cellStyle name="Vejica 7 2 7" xfId="10521" xr:uid="{00000000-0005-0000-0000-000019290000}"/>
    <cellStyle name="Vejica 7 2 8" xfId="10522" xr:uid="{00000000-0005-0000-0000-00001A290000}"/>
    <cellStyle name="Vejica 7 3" xfId="10523" xr:uid="{00000000-0005-0000-0000-00001B290000}"/>
    <cellStyle name="Vejica 7 3 2" xfId="10524" xr:uid="{00000000-0005-0000-0000-00001C290000}"/>
    <cellStyle name="Vejica 7 3 2 2" xfId="10525" xr:uid="{00000000-0005-0000-0000-00001D290000}"/>
    <cellStyle name="Vejica 7 3 3" xfId="10526" xr:uid="{00000000-0005-0000-0000-00001E290000}"/>
    <cellStyle name="Vejica 7 3 3 2" xfId="10527" xr:uid="{00000000-0005-0000-0000-00001F290000}"/>
    <cellStyle name="Vejica 7 3 4" xfId="10528" xr:uid="{00000000-0005-0000-0000-000020290000}"/>
    <cellStyle name="Vejica 7 3 4 2" xfId="10529" xr:uid="{00000000-0005-0000-0000-000021290000}"/>
    <cellStyle name="Vejica 7 3 5" xfId="10530" xr:uid="{00000000-0005-0000-0000-000022290000}"/>
    <cellStyle name="Vejica 7 3 5 2" xfId="10531" xr:uid="{00000000-0005-0000-0000-000023290000}"/>
    <cellStyle name="Vejica 7 3 5 2 2" xfId="10532" xr:uid="{00000000-0005-0000-0000-000024290000}"/>
    <cellStyle name="Vejica 7 3 5 3" xfId="10533" xr:uid="{00000000-0005-0000-0000-000025290000}"/>
    <cellStyle name="Vejica 7 3 6" xfId="10534" xr:uid="{00000000-0005-0000-0000-000026290000}"/>
    <cellStyle name="Vejica 7 3 6 2" xfId="10535" xr:uid="{00000000-0005-0000-0000-000027290000}"/>
    <cellStyle name="Vejica 7 3 7" xfId="10536" xr:uid="{00000000-0005-0000-0000-000028290000}"/>
    <cellStyle name="Vejica 7 3 8" xfId="10537" xr:uid="{00000000-0005-0000-0000-000029290000}"/>
    <cellStyle name="Vejica 7 4" xfId="10538" xr:uid="{00000000-0005-0000-0000-00002A290000}"/>
    <cellStyle name="Vejica 7 4 2" xfId="10539" xr:uid="{00000000-0005-0000-0000-00002B290000}"/>
    <cellStyle name="Vejica 7 5" xfId="10540" xr:uid="{00000000-0005-0000-0000-00002C290000}"/>
    <cellStyle name="Vejica 7 5 2" xfId="10541" xr:uid="{00000000-0005-0000-0000-00002D290000}"/>
    <cellStyle name="Vejica 7 6" xfId="10542" xr:uid="{00000000-0005-0000-0000-00002E290000}"/>
    <cellStyle name="Vejica 7 6 2" xfId="10543" xr:uid="{00000000-0005-0000-0000-00002F290000}"/>
    <cellStyle name="Vejica 7 7" xfId="10544" xr:uid="{00000000-0005-0000-0000-000030290000}"/>
    <cellStyle name="Vejica 7 7 2" xfId="10545" xr:uid="{00000000-0005-0000-0000-000031290000}"/>
    <cellStyle name="Vejica 7 7 2 2" xfId="10546" xr:uid="{00000000-0005-0000-0000-000032290000}"/>
    <cellStyle name="Vejica 7 7 3" xfId="10547" xr:uid="{00000000-0005-0000-0000-000033290000}"/>
    <cellStyle name="Vejica 7 8" xfId="10548" xr:uid="{00000000-0005-0000-0000-000034290000}"/>
    <cellStyle name="Vejica 7 8 2" xfId="10549" xr:uid="{00000000-0005-0000-0000-000035290000}"/>
    <cellStyle name="Vejica 7 9" xfId="10550" xr:uid="{00000000-0005-0000-0000-000036290000}"/>
    <cellStyle name="Vejica 8 10" xfId="10551" xr:uid="{00000000-0005-0000-0000-000037290000}"/>
    <cellStyle name="Vejica 8 2" xfId="10552" xr:uid="{00000000-0005-0000-0000-000038290000}"/>
    <cellStyle name="Vejica 8 2 2" xfId="10553" xr:uid="{00000000-0005-0000-0000-000039290000}"/>
    <cellStyle name="Vejica 8 2 2 2" xfId="10554" xr:uid="{00000000-0005-0000-0000-00003A290000}"/>
    <cellStyle name="Vejica 8 2 3" xfId="10555" xr:uid="{00000000-0005-0000-0000-00003B290000}"/>
    <cellStyle name="Vejica 8 2 3 2" xfId="10556" xr:uid="{00000000-0005-0000-0000-00003C290000}"/>
    <cellStyle name="Vejica 8 2 4" xfId="10557" xr:uid="{00000000-0005-0000-0000-00003D290000}"/>
    <cellStyle name="Vejica 8 2 4 2" xfId="10558" xr:uid="{00000000-0005-0000-0000-00003E290000}"/>
    <cellStyle name="Vejica 8 2 5" xfId="10559" xr:uid="{00000000-0005-0000-0000-00003F290000}"/>
    <cellStyle name="Vejica 8 2 5 2" xfId="10560" xr:uid="{00000000-0005-0000-0000-000040290000}"/>
    <cellStyle name="Vejica 8 2 5 2 2" xfId="10561" xr:uid="{00000000-0005-0000-0000-000041290000}"/>
    <cellStyle name="Vejica 8 2 5 3" xfId="10562" xr:uid="{00000000-0005-0000-0000-000042290000}"/>
    <cellStyle name="Vejica 8 2 6" xfId="10563" xr:uid="{00000000-0005-0000-0000-000043290000}"/>
    <cellStyle name="Vejica 8 2 6 2" xfId="10564" xr:uid="{00000000-0005-0000-0000-000044290000}"/>
    <cellStyle name="Vejica 8 2 7" xfId="10565" xr:uid="{00000000-0005-0000-0000-000045290000}"/>
    <cellStyle name="Vejica 8 2 8" xfId="10566" xr:uid="{00000000-0005-0000-0000-000046290000}"/>
    <cellStyle name="Vejica 8 3" xfId="10567" xr:uid="{00000000-0005-0000-0000-000047290000}"/>
    <cellStyle name="Vejica 8 3 2" xfId="10568" xr:uid="{00000000-0005-0000-0000-000048290000}"/>
    <cellStyle name="Vejica 8 3 2 2" xfId="10569" xr:uid="{00000000-0005-0000-0000-000049290000}"/>
    <cellStyle name="Vejica 8 3 3" xfId="10570" xr:uid="{00000000-0005-0000-0000-00004A290000}"/>
    <cellStyle name="Vejica 8 3 3 2" xfId="10571" xr:uid="{00000000-0005-0000-0000-00004B290000}"/>
    <cellStyle name="Vejica 8 3 4" xfId="10572" xr:uid="{00000000-0005-0000-0000-00004C290000}"/>
    <cellStyle name="Vejica 8 3 4 2" xfId="10573" xr:uid="{00000000-0005-0000-0000-00004D290000}"/>
    <cellStyle name="Vejica 8 3 5" xfId="10574" xr:uid="{00000000-0005-0000-0000-00004E290000}"/>
    <cellStyle name="Vejica 8 3 5 2" xfId="10575" xr:uid="{00000000-0005-0000-0000-00004F290000}"/>
    <cellStyle name="Vejica 8 3 5 2 2" xfId="10576" xr:uid="{00000000-0005-0000-0000-000050290000}"/>
    <cellStyle name="Vejica 8 3 5 3" xfId="10577" xr:uid="{00000000-0005-0000-0000-000051290000}"/>
    <cellStyle name="Vejica 8 3 6" xfId="10578" xr:uid="{00000000-0005-0000-0000-000052290000}"/>
    <cellStyle name="Vejica 8 3 6 2" xfId="10579" xr:uid="{00000000-0005-0000-0000-000053290000}"/>
    <cellStyle name="Vejica 8 3 7" xfId="10580" xr:uid="{00000000-0005-0000-0000-000054290000}"/>
    <cellStyle name="Vejica 8 3 8" xfId="10581" xr:uid="{00000000-0005-0000-0000-000055290000}"/>
    <cellStyle name="Vejica 8 4" xfId="10582" xr:uid="{00000000-0005-0000-0000-000056290000}"/>
    <cellStyle name="Vejica 8 4 2" xfId="10583" xr:uid="{00000000-0005-0000-0000-000057290000}"/>
    <cellStyle name="Vejica 8 5" xfId="10584" xr:uid="{00000000-0005-0000-0000-000058290000}"/>
    <cellStyle name="Vejica 8 5 2" xfId="10585" xr:uid="{00000000-0005-0000-0000-000059290000}"/>
    <cellStyle name="Vejica 8 6" xfId="10586" xr:uid="{00000000-0005-0000-0000-00005A290000}"/>
    <cellStyle name="Vejica 8 6 2" xfId="10587" xr:uid="{00000000-0005-0000-0000-00005B290000}"/>
    <cellStyle name="Vejica 8 7" xfId="10588" xr:uid="{00000000-0005-0000-0000-00005C290000}"/>
    <cellStyle name="Vejica 8 7 2" xfId="10589" xr:uid="{00000000-0005-0000-0000-00005D290000}"/>
    <cellStyle name="Vejica 8 8" xfId="10590" xr:uid="{00000000-0005-0000-0000-00005E290000}"/>
    <cellStyle name="Vejica 8 9" xfId="10591" xr:uid="{00000000-0005-0000-0000-00005F290000}"/>
    <cellStyle name="Vejica 9 10" xfId="10592" xr:uid="{00000000-0005-0000-0000-000060290000}"/>
    <cellStyle name="Vejica 9 2" xfId="10593" xr:uid="{00000000-0005-0000-0000-000061290000}"/>
    <cellStyle name="Vejica 9 2 2" xfId="10594" xr:uid="{00000000-0005-0000-0000-000062290000}"/>
    <cellStyle name="Vejica 9 2 2 2" xfId="10595" xr:uid="{00000000-0005-0000-0000-000063290000}"/>
    <cellStyle name="Vejica 9 2 3" xfId="10596" xr:uid="{00000000-0005-0000-0000-000064290000}"/>
    <cellStyle name="Vejica 9 2 3 2" xfId="10597" xr:uid="{00000000-0005-0000-0000-000065290000}"/>
    <cellStyle name="Vejica 9 2 4" xfId="10598" xr:uid="{00000000-0005-0000-0000-000066290000}"/>
    <cellStyle name="Vejica 9 2 4 2" xfId="10599" xr:uid="{00000000-0005-0000-0000-000067290000}"/>
    <cellStyle name="Vejica 9 2 5" xfId="10600" xr:uid="{00000000-0005-0000-0000-000068290000}"/>
    <cellStyle name="Vejica 9 2 5 2" xfId="10601" xr:uid="{00000000-0005-0000-0000-000069290000}"/>
    <cellStyle name="Vejica 9 2 5 2 2" xfId="10602" xr:uid="{00000000-0005-0000-0000-00006A290000}"/>
    <cellStyle name="Vejica 9 2 5 3" xfId="10603" xr:uid="{00000000-0005-0000-0000-00006B290000}"/>
    <cellStyle name="Vejica 9 2 6" xfId="10604" xr:uid="{00000000-0005-0000-0000-00006C290000}"/>
    <cellStyle name="Vejica 9 2 6 2" xfId="10605" xr:uid="{00000000-0005-0000-0000-00006D290000}"/>
    <cellStyle name="Vejica 9 2 7" xfId="10606" xr:uid="{00000000-0005-0000-0000-00006E290000}"/>
    <cellStyle name="Vejica 9 2 8" xfId="10607" xr:uid="{00000000-0005-0000-0000-00006F290000}"/>
    <cellStyle name="Vejica 9 3" xfId="10608" xr:uid="{00000000-0005-0000-0000-000070290000}"/>
    <cellStyle name="Vejica 9 3 2" xfId="10609" xr:uid="{00000000-0005-0000-0000-000071290000}"/>
    <cellStyle name="Vejica 9 3 2 2" xfId="10610" xr:uid="{00000000-0005-0000-0000-000072290000}"/>
    <cellStyle name="Vejica 9 3 3" xfId="10611" xr:uid="{00000000-0005-0000-0000-000073290000}"/>
    <cellStyle name="Vejica 9 3 3 2" xfId="10612" xr:uid="{00000000-0005-0000-0000-000074290000}"/>
    <cellStyle name="Vejica 9 3 4" xfId="10613" xr:uid="{00000000-0005-0000-0000-000075290000}"/>
    <cellStyle name="Vejica 9 3 4 2" xfId="10614" xr:uid="{00000000-0005-0000-0000-000076290000}"/>
    <cellStyle name="Vejica 9 3 5" xfId="10615" xr:uid="{00000000-0005-0000-0000-000077290000}"/>
    <cellStyle name="Vejica 9 3 5 2" xfId="10616" xr:uid="{00000000-0005-0000-0000-000078290000}"/>
    <cellStyle name="Vejica 9 3 5 2 2" xfId="10617" xr:uid="{00000000-0005-0000-0000-000079290000}"/>
    <cellStyle name="Vejica 9 3 5 3" xfId="10618" xr:uid="{00000000-0005-0000-0000-00007A290000}"/>
    <cellStyle name="Vejica 9 3 6" xfId="10619" xr:uid="{00000000-0005-0000-0000-00007B290000}"/>
    <cellStyle name="Vejica 9 3 6 2" xfId="10620" xr:uid="{00000000-0005-0000-0000-00007C290000}"/>
    <cellStyle name="Vejica 9 3 7" xfId="10621" xr:uid="{00000000-0005-0000-0000-00007D290000}"/>
    <cellStyle name="Vejica 9 3 8" xfId="10622" xr:uid="{00000000-0005-0000-0000-00007E290000}"/>
    <cellStyle name="Vejica 9 4" xfId="10623" xr:uid="{00000000-0005-0000-0000-00007F290000}"/>
    <cellStyle name="Vejica 9 4 2" xfId="10624" xr:uid="{00000000-0005-0000-0000-000080290000}"/>
    <cellStyle name="Vejica 9 5" xfId="10625" xr:uid="{00000000-0005-0000-0000-000081290000}"/>
    <cellStyle name="Vejica 9 5 2" xfId="10626" xr:uid="{00000000-0005-0000-0000-000082290000}"/>
    <cellStyle name="Vejica 9 6" xfId="10627" xr:uid="{00000000-0005-0000-0000-000083290000}"/>
    <cellStyle name="Vejica 9 6 2" xfId="10628" xr:uid="{00000000-0005-0000-0000-000084290000}"/>
    <cellStyle name="Vejica 9 7" xfId="10629" xr:uid="{00000000-0005-0000-0000-000085290000}"/>
    <cellStyle name="Vejica 9 7 2" xfId="10630" xr:uid="{00000000-0005-0000-0000-000086290000}"/>
    <cellStyle name="Vejica 9 8" xfId="10631" xr:uid="{00000000-0005-0000-0000-000087290000}"/>
    <cellStyle name="Vejica 9 9" xfId="10632" xr:uid="{00000000-0005-0000-0000-000088290000}"/>
    <cellStyle name="Verknüpfte Zelle 2" xfId="10633" xr:uid="{00000000-0005-0000-0000-000089290000}"/>
    <cellStyle name="Verknüpfte Zelle 2 2" xfId="11559" xr:uid="{B3987FF9-3001-4FFF-9329-DA5A810A7E95}"/>
    <cellStyle name="Verknüpfte Zelle 3" xfId="10634" xr:uid="{00000000-0005-0000-0000-00008A290000}"/>
    <cellStyle name="Verknüpfte Zelle 3 2" xfId="11560" xr:uid="{F481F971-9E87-4547-A71E-7E096CC1B970}"/>
    <cellStyle name="Vnos 1" xfId="10635" xr:uid="{00000000-0005-0000-0000-00008B290000}"/>
    <cellStyle name="Vnos 1 2" xfId="10636" xr:uid="{00000000-0005-0000-0000-00008C290000}"/>
    <cellStyle name="Vnos 1 3" xfId="10637" xr:uid="{00000000-0005-0000-0000-00008D290000}"/>
    <cellStyle name="Vnos 10" xfId="10638" xr:uid="{00000000-0005-0000-0000-00008E290000}"/>
    <cellStyle name="Vnos 10 2" xfId="10639" xr:uid="{00000000-0005-0000-0000-00008F290000}"/>
    <cellStyle name="Vnos 10 3" xfId="10640" xr:uid="{00000000-0005-0000-0000-000090290000}"/>
    <cellStyle name="Vnos 11" xfId="10641" xr:uid="{00000000-0005-0000-0000-000091290000}"/>
    <cellStyle name="Vnos 11 2" xfId="10642" xr:uid="{00000000-0005-0000-0000-000092290000}"/>
    <cellStyle name="Vnos 11 3" xfId="10643" xr:uid="{00000000-0005-0000-0000-000093290000}"/>
    <cellStyle name="Vnos 12" xfId="10644" xr:uid="{00000000-0005-0000-0000-000094290000}"/>
    <cellStyle name="Vnos 2" xfId="10645" xr:uid="{00000000-0005-0000-0000-000095290000}"/>
    <cellStyle name="Vnos 2 2" xfId="10646" xr:uid="{00000000-0005-0000-0000-000096290000}"/>
    <cellStyle name="Vnos 2 2 2" xfId="10647" xr:uid="{00000000-0005-0000-0000-000097290000}"/>
    <cellStyle name="Vnos 2 2 2 2" xfId="10648" xr:uid="{00000000-0005-0000-0000-000098290000}"/>
    <cellStyle name="Vnos 2 2 3" xfId="10649" xr:uid="{00000000-0005-0000-0000-000099290000}"/>
    <cellStyle name="Vnos 2 3" xfId="10650" xr:uid="{00000000-0005-0000-0000-00009A290000}"/>
    <cellStyle name="Vnos 2 3 2" xfId="10651" xr:uid="{00000000-0005-0000-0000-00009B290000}"/>
    <cellStyle name="Vnos 2 4" xfId="10652" xr:uid="{00000000-0005-0000-0000-00009C290000}"/>
    <cellStyle name="Vnos 2 4 2" xfId="10653" xr:uid="{00000000-0005-0000-0000-00009D290000}"/>
    <cellStyle name="Vnos 2 5" xfId="10654" xr:uid="{00000000-0005-0000-0000-00009E290000}"/>
    <cellStyle name="Vnos 2 5 2" xfId="10655" xr:uid="{00000000-0005-0000-0000-00009F290000}"/>
    <cellStyle name="Vnos 2 6" xfId="10656" xr:uid="{00000000-0005-0000-0000-0000A0290000}"/>
    <cellStyle name="Vnos 2 6 2" xfId="10657" xr:uid="{00000000-0005-0000-0000-0000A1290000}"/>
    <cellStyle name="Vnos 2 7" xfId="10658" xr:uid="{00000000-0005-0000-0000-0000A2290000}"/>
    <cellStyle name="Vnos 2 8" xfId="10659" xr:uid="{00000000-0005-0000-0000-0000A3290000}"/>
    <cellStyle name="Vnos 3" xfId="10660" xr:uid="{00000000-0005-0000-0000-0000A4290000}"/>
    <cellStyle name="Vnos 3 2" xfId="10661" xr:uid="{00000000-0005-0000-0000-0000A5290000}"/>
    <cellStyle name="Vnos 3 2 2" xfId="10662" xr:uid="{00000000-0005-0000-0000-0000A6290000}"/>
    <cellStyle name="Vnos 3 2 2 2" xfId="10663" xr:uid="{00000000-0005-0000-0000-0000A7290000}"/>
    <cellStyle name="Vnos 3 2 3" xfId="10664" xr:uid="{00000000-0005-0000-0000-0000A8290000}"/>
    <cellStyle name="Vnos 3 3" xfId="10665" xr:uid="{00000000-0005-0000-0000-0000A9290000}"/>
    <cellStyle name="Vnos 3 3 2" xfId="10666" xr:uid="{00000000-0005-0000-0000-0000AA290000}"/>
    <cellStyle name="Vnos 3 3 3" xfId="10667" xr:uid="{00000000-0005-0000-0000-0000AB290000}"/>
    <cellStyle name="Vnos 3 3 4" xfId="10668" xr:uid="{00000000-0005-0000-0000-0000AC290000}"/>
    <cellStyle name="Vnos 3 4" xfId="10669" xr:uid="{00000000-0005-0000-0000-0000AD290000}"/>
    <cellStyle name="Vnos 3 4 2" xfId="10670" xr:uid="{00000000-0005-0000-0000-0000AE290000}"/>
    <cellStyle name="Vnos 3 4 2 2" xfId="10671" xr:uid="{00000000-0005-0000-0000-0000AF290000}"/>
    <cellStyle name="Vnos 3 4 3" xfId="10672" xr:uid="{00000000-0005-0000-0000-0000B0290000}"/>
    <cellStyle name="Vnos 3 5" xfId="10673" xr:uid="{00000000-0005-0000-0000-0000B1290000}"/>
    <cellStyle name="Vnos 3 6" xfId="10674" xr:uid="{00000000-0005-0000-0000-0000B2290000}"/>
    <cellStyle name="Vnos 3 6 2" xfId="10675" xr:uid="{00000000-0005-0000-0000-0000B3290000}"/>
    <cellStyle name="Vnos 3 7" xfId="10676" xr:uid="{00000000-0005-0000-0000-0000B4290000}"/>
    <cellStyle name="Vnos 3 7 2" xfId="10677" xr:uid="{00000000-0005-0000-0000-0000B5290000}"/>
    <cellStyle name="Vnos 3 8" xfId="10678" xr:uid="{00000000-0005-0000-0000-0000B6290000}"/>
    <cellStyle name="Vnos 3 9" xfId="10679" xr:uid="{00000000-0005-0000-0000-0000B7290000}"/>
    <cellStyle name="Vnos 4" xfId="10680" xr:uid="{00000000-0005-0000-0000-0000B8290000}"/>
    <cellStyle name="Vnos 4 2" xfId="10681" xr:uid="{00000000-0005-0000-0000-0000B9290000}"/>
    <cellStyle name="Vnos 4 3" xfId="10682" xr:uid="{00000000-0005-0000-0000-0000BA290000}"/>
    <cellStyle name="Vnos 5" xfId="10683" xr:uid="{00000000-0005-0000-0000-0000BB290000}"/>
    <cellStyle name="Vnos 5 2" xfId="10684" xr:uid="{00000000-0005-0000-0000-0000BC290000}"/>
    <cellStyle name="Vnos 5 3" xfId="10685" xr:uid="{00000000-0005-0000-0000-0000BD290000}"/>
    <cellStyle name="Vnos 6" xfId="10686" xr:uid="{00000000-0005-0000-0000-0000BE290000}"/>
    <cellStyle name="Vnos 6 2" xfId="10687" xr:uid="{00000000-0005-0000-0000-0000BF290000}"/>
    <cellStyle name="Vnos 6 3" xfId="10688" xr:uid="{00000000-0005-0000-0000-0000C0290000}"/>
    <cellStyle name="Vnos 7" xfId="10689" xr:uid="{00000000-0005-0000-0000-0000C1290000}"/>
    <cellStyle name="Vnos 7 2" xfId="10690" xr:uid="{00000000-0005-0000-0000-0000C2290000}"/>
    <cellStyle name="Vnos 7 3" xfId="10691" xr:uid="{00000000-0005-0000-0000-0000C3290000}"/>
    <cellStyle name="Vnos 8" xfId="10692" xr:uid="{00000000-0005-0000-0000-0000C4290000}"/>
    <cellStyle name="Vnos 8 2" xfId="10693" xr:uid="{00000000-0005-0000-0000-0000C5290000}"/>
    <cellStyle name="Vnos 8 3" xfId="10694" xr:uid="{00000000-0005-0000-0000-0000C6290000}"/>
    <cellStyle name="Vnos 9" xfId="10695" xr:uid="{00000000-0005-0000-0000-0000C7290000}"/>
    <cellStyle name="Vnos 9 2" xfId="10696" xr:uid="{00000000-0005-0000-0000-0000C8290000}"/>
    <cellStyle name="Vnos 9 3" xfId="10697" xr:uid="{00000000-0005-0000-0000-0000C9290000}"/>
    <cellStyle name="Vsota 1" xfId="10698" xr:uid="{00000000-0005-0000-0000-0000CA290000}"/>
    <cellStyle name="Vsota 1 2" xfId="10699" xr:uid="{00000000-0005-0000-0000-0000CB290000}"/>
    <cellStyle name="Vsota 1 3" xfId="10700" xr:uid="{00000000-0005-0000-0000-0000CC290000}"/>
    <cellStyle name="Vsota 10" xfId="10701" xr:uid="{00000000-0005-0000-0000-0000CD290000}"/>
    <cellStyle name="Vsota 10 2" xfId="10702" xr:uid="{00000000-0005-0000-0000-0000CE290000}"/>
    <cellStyle name="Vsota 10 3" xfId="10703" xr:uid="{00000000-0005-0000-0000-0000CF290000}"/>
    <cellStyle name="Vsota 11" xfId="10704" xr:uid="{00000000-0005-0000-0000-0000D0290000}"/>
    <cellStyle name="Vsota 11 2" xfId="10705" xr:uid="{00000000-0005-0000-0000-0000D1290000}"/>
    <cellStyle name="Vsota 11 3" xfId="10706" xr:uid="{00000000-0005-0000-0000-0000D2290000}"/>
    <cellStyle name="Vsota 12" xfId="10707" xr:uid="{00000000-0005-0000-0000-0000D3290000}"/>
    <cellStyle name="Vsota 2" xfId="10708" xr:uid="{00000000-0005-0000-0000-0000D4290000}"/>
    <cellStyle name="Vsota 2 2" xfId="10709" xr:uid="{00000000-0005-0000-0000-0000D5290000}"/>
    <cellStyle name="Vsota 2 2 2" xfId="10710" xr:uid="{00000000-0005-0000-0000-0000D6290000}"/>
    <cellStyle name="Vsota 2 2 2 2" xfId="10711" xr:uid="{00000000-0005-0000-0000-0000D7290000}"/>
    <cellStyle name="Vsota 2 2 3" xfId="10712" xr:uid="{00000000-0005-0000-0000-0000D8290000}"/>
    <cellStyle name="Vsota 2 3" xfId="10713" xr:uid="{00000000-0005-0000-0000-0000D9290000}"/>
    <cellStyle name="Vsota 2 3 2" xfId="10714" xr:uid="{00000000-0005-0000-0000-0000DA290000}"/>
    <cellStyle name="Vsota 2 4" xfId="10715" xr:uid="{00000000-0005-0000-0000-0000DB290000}"/>
    <cellStyle name="Vsota 2 4 2" xfId="10716" xr:uid="{00000000-0005-0000-0000-0000DC290000}"/>
    <cellStyle name="Vsota 2 5" xfId="10717" xr:uid="{00000000-0005-0000-0000-0000DD290000}"/>
    <cellStyle name="Vsota 2 6" xfId="10718" xr:uid="{00000000-0005-0000-0000-0000DE290000}"/>
    <cellStyle name="Vsota 3" xfId="10719" xr:uid="{00000000-0005-0000-0000-0000DF290000}"/>
    <cellStyle name="Vsota 3 2" xfId="10720" xr:uid="{00000000-0005-0000-0000-0000E0290000}"/>
    <cellStyle name="Vsota 3 3" xfId="10721" xr:uid="{00000000-0005-0000-0000-0000E1290000}"/>
    <cellStyle name="Vsota 4" xfId="10722" xr:uid="{00000000-0005-0000-0000-0000E2290000}"/>
    <cellStyle name="Vsota 4 2" xfId="10723" xr:uid="{00000000-0005-0000-0000-0000E3290000}"/>
    <cellStyle name="Vsota 4 3" xfId="10724" xr:uid="{00000000-0005-0000-0000-0000E4290000}"/>
    <cellStyle name="Vsota 5" xfId="10725" xr:uid="{00000000-0005-0000-0000-0000E5290000}"/>
    <cellStyle name="Vsota 5 2" xfId="10726" xr:uid="{00000000-0005-0000-0000-0000E6290000}"/>
    <cellStyle name="Vsota 5 3" xfId="10727" xr:uid="{00000000-0005-0000-0000-0000E7290000}"/>
    <cellStyle name="Vsota 6" xfId="10728" xr:uid="{00000000-0005-0000-0000-0000E8290000}"/>
    <cellStyle name="Vsota 6 2" xfId="10729" xr:uid="{00000000-0005-0000-0000-0000E9290000}"/>
    <cellStyle name="Vsota 6 3" xfId="10730" xr:uid="{00000000-0005-0000-0000-0000EA290000}"/>
    <cellStyle name="Vsota 7" xfId="10731" xr:uid="{00000000-0005-0000-0000-0000EB290000}"/>
    <cellStyle name="Vsota 7 2" xfId="10732" xr:uid="{00000000-0005-0000-0000-0000EC290000}"/>
    <cellStyle name="Vsota 7 3" xfId="10733" xr:uid="{00000000-0005-0000-0000-0000ED290000}"/>
    <cellStyle name="Vsota 8" xfId="10734" xr:uid="{00000000-0005-0000-0000-0000EE290000}"/>
    <cellStyle name="Vsota 8 2" xfId="10735" xr:uid="{00000000-0005-0000-0000-0000EF290000}"/>
    <cellStyle name="Vsota 8 3" xfId="10736" xr:uid="{00000000-0005-0000-0000-0000F0290000}"/>
    <cellStyle name="Vsota 9" xfId="10737" xr:uid="{00000000-0005-0000-0000-0000F1290000}"/>
    <cellStyle name="Vsota 9 2" xfId="10738" xr:uid="{00000000-0005-0000-0000-0000F2290000}"/>
    <cellStyle name="Vsota 9 3" xfId="10739" xr:uid="{00000000-0005-0000-0000-0000F3290000}"/>
    <cellStyle name="Währung [0]_Tabelle1" xfId="10740" xr:uid="{00000000-0005-0000-0000-0000F4290000}"/>
    <cellStyle name="Währung_ANBODECK" xfId="10741" xr:uid="{00000000-0005-0000-0000-0000F5290000}"/>
    <cellStyle name="Warning Text 1" xfId="10742" xr:uid="{00000000-0005-0000-0000-0000F6290000}"/>
    <cellStyle name="Warning Text 1 1" xfId="10743" xr:uid="{00000000-0005-0000-0000-0000F7290000}"/>
    <cellStyle name="Warning Text 1 2" xfId="10744" xr:uid="{00000000-0005-0000-0000-0000F8290000}"/>
    <cellStyle name="Warning Text 1 2 2" xfId="10745" xr:uid="{00000000-0005-0000-0000-0000F9290000}"/>
    <cellStyle name="Warning Text 1 2 3" xfId="10746" xr:uid="{00000000-0005-0000-0000-0000FA290000}"/>
    <cellStyle name="Warning Text 1 2 4" xfId="10747" xr:uid="{00000000-0005-0000-0000-0000FB290000}"/>
    <cellStyle name="Warning Text 1 3" xfId="10748" xr:uid="{00000000-0005-0000-0000-0000FC290000}"/>
    <cellStyle name="Warning Text 1 3 2" xfId="10749" xr:uid="{00000000-0005-0000-0000-0000FD290000}"/>
    <cellStyle name="Warning Text 1 4" xfId="10750" xr:uid="{00000000-0005-0000-0000-0000FE290000}"/>
    <cellStyle name="Warning Text 10" xfId="10751" xr:uid="{00000000-0005-0000-0000-0000FF290000}"/>
    <cellStyle name="Warning Text 11" xfId="10752" xr:uid="{00000000-0005-0000-0000-0000002A0000}"/>
    <cellStyle name="Warning Text 12" xfId="10753" xr:uid="{00000000-0005-0000-0000-0000012A0000}"/>
    <cellStyle name="Warning Text 13" xfId="10754" xr:uid="{00000000-0005-0000-0000-0000022A0000}"/>
    <cellStyle name="Warning Text 2" xfId="10755" xr:uid="{00000000-0005-0000-0000-0000032A0000}"/>
    <cellStyle name="Warning Text 2 1" xfId="10756" xr:uid="{00000000-0005-0000-0000-0000042A0000}"/>
    <cellStyle name="Warning Text 2 2" xfId="10757" xr:uid="{00000000-0005-0000-0000-0000052A0000}"/>
    <cellStyle name="Warning Text 2 2 2" xfId="10758" xr:uid="{00000000-0005-0000-0000-0000062A0000}"/>
    <cellStyle name="Warning Text 2 2 3" xfId="10759" xr:uid="{00000000-0005-0000-0000-0000072A0000}"/>
    <cellStyle name="Warning Text 2 2 4" xfId="10760" xr:uid="{00000000-0005-0000-0000-0000082A0000}"/>
    <cellStyle name="Warning Text 2 2 5" xfId="10761" xr:uid="{00000000-0005-0000-0000-0000092A0000}"/>
    <cellStyle name="Warning Text 2 2 6" xfId="11562" xr:uid="{6C206E06-90B4-4E77-9197-151FF7E62C8E}"/>
    <cellStyle name="Warning Text 2 3" xfId="10762" xr:uid="{00000000-0005-0000-0000-00000A2A0000}"/>
    <cellStyle name="Warning Text 2 3 2" xfId="10763" xr:uid="{00000000-0005-0000-0000-00000B2A0000}"/>
    <cellStyle name="Warning Text 2 3 3" xfId="10764" xr:uid="{00000000-0005-0000-0000-00000C2A0000}"/>
    <cellStyle name="Warning Text 2 3 4" xfId="11563" xr:uid="{C3588922-FC93-4720-82CC-2D565F2A71FA}"/>
    <cellStyle name="Warning Text 2 4" xfId="10765" xr:uid="{00000000-0005-0000-0000-00000D2A0000}"/>
    <cellStyle name="Warning Text 2 4 2" xfId="10766" xr:uid="{00000000-0005-0000-0000-00000E2A0000}"/>
    <cellStyle name="Warning Text 2 5" xfId="10767" xr:uid="{00000000-0005-0000-0000-00000F2A0000}"/>
    <cellStyle name="Warning Text 2 6" xfId="11561" xr:uid="{76277BE6-493E-4609-A251-4DF01EC95F7C}"/>
    <cellStyle name="Warning Text 2_H1.11" xfId="10768" xr:uid="{00000000-0005-0000-0000-0000102A0000}"/>
    <cellStyle name="Warning Text 3" xfId="10769" xr:uid="{00000000-0005-0000-0000-0000112A0000}"/>
    <cellStyle name="Warning Text 3 1" xfId="10770" xr:uid="{00000000-0005-0000-0000-0000122A0000}"/>
    <cellStyle name="Warning Text 3 2" xfId="10771" xr:uid="{00000000-0005-0000-0000-0000132A0000}"/>
    <cellStyle name="Warning Text 3 2 2" xfId="10772" xr:uid="{00000000-0005-0000-0000-0000142A0000}"/>
    <cellStyle name="Warning Text 3 2 3" xfId="10773" xr:uid="{00000000-0005-0000-0000-0000152A0000}"/>
    <cellStyle name="Warning Text 3 2 4" xfId="10774" xr:uid="{00000000-0005-0000-0000-0000162A0000}"/>
    <cellStyle name="Warning Text 3 3" xfId="10775" xr:uid="{00000000-0005-0000-0000-0000172A0000}"/>
    <cellStyle name="Warning Text 3 3 2" xfId="10776" xr:uid="{00000000-0005-0000-0000-0000182A0000}"/>
    <cellStyle name="Warning Text 3 4" xfId="10777" xr:uid="{00000000-0005-0000-0000-0000192A0000}"/>
    <cellStyle name="Warning Text 3 5" xfId="10778" xr:uid="{00000000-0005-0000-0000-00001A2A0000}"/>
    <cellStyle name="Warning Text 3 6" xfId="11564" xr:uid="{0CFF0457-D5F2-41A8-827B-4F92E49A0EE6}"/>
    <cellStyle name="Warning Text 4" xfId="10779" xr:uid="{00000000-0005-0000-0000-00001B2A0000}"/>
    <cellStyle name="Warning Text 4 1" xfId="10780" xr:uid="{00000000-0005-0000-0000-00001C2A0000}"/>
    <cellStyle name="Warning Text 4 2" xfId="10781" xr:uid="{00000000-0005-0000-0000-00001D2A0000}"/>
    <cellStyle name="Warning Text 4 2 2" xfId="10782" xr:uid="{00000000-0005-0000-0000-00001E2A0000}"/>
    <cellStyle name="Warning Text 4 2 3" xfId="10783" xr:uid="{00000000-0005-0000-0000-00001F2A0000}"/>
    <cellStyle name="Warning Text 4 2 4" xfId="10784" xr:uid="{00000000-0005-0000-0000-0000202A0000}"/>
    <cellStyle name="Warning Text 4 3" xfId="10785" xr:uid="{00000000-0005-0000-0000-0000212A0000}"/>
    <cellStyle name="Warning Text 4 3 2" xfId="10786" xr:uid="{00000000-0005-0000-0000-0000222A0000}"/>
    <cellStyle name="Warning Text 4 4" xfId="10787" xr:uid="{00000000-0005-0000-0000-0000232A0000}"/>
    <cellStyle name="Warning Text 4 5" xfId="10788" xr:uid="{00000000-0005-0000-0000-0000242A0000}"/>
    <cellStyle name="Warning Text 4 6" xfId="11565" xr:uid="{CDF59CC8-A4FF-45EE-881B-A26C13A05C35}"/>
    <cellStyle name="Warning Text 5" xfId="10789" xr:uid="{00000000-0005-0000-0000-0000252A0000}"/>
    <cellStyle name="Warning Text 5 1" xfId="10790" xr:uid="{00000000-0005-0000-0000-0000262A0000}"/>
    <cellStyle name="Warning Text 5 2" xfId="10791" xr:uid="{00000000-0005-0000-0000-0000272A0000}"/>
    <cellStyle name="Warning Text 5 2 2" xfId="10792" xr:uid="{00000000-0005-0000-0000-0000282A0000}"/>
    <cellStyle name="Warning Text 5 2 3" xfId="10793" xr:uid="{00000000-0005-0000-0000-0000292A0000}"/>
    <cellStyle name="Warning Text 5 2 4" xfId="10794" xr:uid="{00000000-0005-0000-0000-00002A2A0000}"/>
    <cellStyle name="Warning Text 5 3" xfId="10795" xr:uid="{00000000-0005-0000-0000-00002B2A0000}"/>
    <cellStyle name="Warning Text 5 3 2" xfId="10796" xr:uid="{00000000-0005-0000-0000-00002C2A0000}"/>
    <cellStyle name="Warning Text 5 4" xfId="10797" xr:uid="{00000000-0005-0000-0000-00002D2A0000}"/>
    <cellStyle name="Warning Text 5 5" xfId="10798" xr:uid="{00000000-0005-0000-0000-00002E2A0000}"/>
    <cellStyle name="Warning Text 5 6" xfId="11566" xr:uid="{13BBA527-7D58-43EA-B309-C1BAE024FE1D}"/>
    <cellStyle name="Warning Text 6" xfId="10799" xr:uid="{00000000-0005-0000-0000-00002F2A0000}"/>
    <cellStyle name="Warning Text 6 1" xfId="10800" xr:uid="{00000000-0005-0000-0000-0000302A0000}"/>
    <cellStyle name="Warning Text 6 2" xfId="10801" xr:uid="{00000000-0005-0000-0000-0000312A0000}"/>
    <cellStyle name="Warning Text 6 2 2" xfId="10802" xr:uid="{00000000-0005-0000-0000-0000322A0000}"/>
    <cellStyle name="Warning Text 6 2 3" xfId="10803" xr:uid="{00000000-0005-0000-0000-0000332A0000}"/>
    <cellStyle name="Warning Text 6 2 4" xfId="10804" xr:uid="{00000000-0005-0000-0000-0000342A0000}"/>
    <cellStyle name="Warning Text 6 3" xfId="10805" xr:uid="{00000000-0005-0000-0000-0000352A0000}"/>
    <cellStyle name="Warning Text 6 3 2" xfId="10806" xr:uid="{00000000-0005-0000-0000-0000362A0000}"/>
    <cellStyle name="Warning Text 6 4" xfId="10807" xr:uid="{00000000-0005-0000-0000-0000372A0000}"/>
    <cellStyle name="Warning Text 6 5" xfId="10808" xr:uid="{00000000-0005-0000-0000-0000382A0000}"/>
    <cellStyle name="Warning Text 6 6" xfId="11567" xr:uid="{1FEF61AD-59CF-4CA4-872B-FA72F40FE8CB}"/>
    <cellStyle name="Warning Text 7" xfId="10809" xr:uid="{00000000-0005-0000-0000-0000392A0000}"/>
    <cellStyle name="Warning Text 7 1" xfId="10810" xr:uid="{00000000-0005-0000-0000-00003A2A0000}"/>
    <cellStyle name="Warning Text 7 2" xfId="10811" xr:uid="{00000000-0005-0000-0000-00003B2A0000}"/>
    <cellStyle name="Warning Text 8" xfId="10812" xr:uid="{00000000-0005-0000-0000-00003C2A0000}"/>
    <cellStyle name="Warning Text 8 1" xfId="10813" xr:uid="{00000000-0005-0000-0000-00003D2A0000}"/>
    <cellStyle name="Warning Text 8 2" xfId="10814" xr:uid="{00000000-0005-0000-0000-00003E2A0000}"/>
    <cellStyle name="Warning Text 9" xfId="10815" xr:uid="{00000000-0005-0000-0000-00003F2A0000}"/>
    <cellStyle name="Warning Text 9 1" xfId="10816" xr:uid="{00000000-0005-0000-0000-0000402A0000}"/>
    <cellStyle name="Warning Text 9 2" xfId="10817" xr:uid="{00000000-0005-0000-0000-0000412A0000}"/>
    <cellStyle name="Zarez_Kabeli" xfId="10818" xr:uid="{00000000-0005-0000-0000-0000422A0000}"/>
    <cellStyle name="Zelle überprüfen 2" xfId="10819" xr:uid="{00000000-0005-0000-0000-0000432A0000}"/>
    <cellStyle name="Zelle überprüfen 2 2" xfId="11568" xr:uid="{B5E875EA-091C-455E-9078-B3B2B6641963}"/>
    <cellStyle name="Zelle überprüfen 3" xfId="10820" xr:uid="{00000000-0005-0000-0000-0000442A0000}"/>
    <cellStyle name="Zelle überprüfen 3 2" xfId="11569" xr:uid="{0972B9C0-9832-40B9-9A9A-3D567F9AA10E}"/>
    <cellStyle name="Zuza" xfId="10821" xr:uid="{00000000-0005-0000-0000-0000452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266700</xdr:rowOff>
    </xdr:from>
    <xdr:to>
      <xdr:col>1</xdr:col>
      <xdr:colOff>1143000</xdr:colOff>
      <xdr:row>0</xdr:row>
      <xdr:rowOff>590550</xdr:rowOff>
    </xdr:to>
    <xdr:pic>
      <xdr:nvPicPr>
        <xdr:cNvPr id="2119" name="Picture 2" descr="C:\Temp\LOGO.jpg">
          <a:extLst>
            <a:ext uri="{FF2B5EF4-FFF2-40B4-BE49-F238E27FC236}">
              <a16:creationId xmlns:a16="http://schemas.microsoft.com/office/drawing/2014/main" id="{CED7C025-E14C-E253-63E7-5D17626CCA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66700"/>
          <a:ext cx="16764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0</xdr:row>
      <xdr:rowOff>266700</xdr:rowOff>
    </xdr:from>
    <xdr:to>
      <xdr:col>1</xdr:col>
      <xdr:colOff>1143000</xdr:colOff>
      <xdr:row>0</xdr:row>
      <xdr:rowOff>590550</xdr:rowOff>
    </xdr:to>
    <xdr:pic>
      <xdr:nvPicPr>
        <xdr:cNvPr id="2120" name="Picture 2" descr="C:\Temp\LOGO.jpg">
          <a:extLst>
            <a:ext uri="{FF2B5EF4-FFF2-40B4-BE49-F238E27FC236}">
              <a16:creationId xmlns:a16="http://schemas.microsoft.com/office/drawing/2014/main" id="{61D14E4C-AFE8-9845-31EB-729611AE6B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66700"/>
          <a:ext cx="16764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266700</xdr:rowOff>
    </xdr:from>
    <xdr:to>
      <xdr:col>1</xdr:col>
      <xdr:colOff>1143000</xdr:colOff>
      <xdr:row>0</xdr:row>
      <xdr:rowOff>590550</xdr:rowOff>
    </xdr:to>
    <xdr:pic>
      <xdr:nvPicPr>
        <xdr:cNvPr id="1276" name="Picture 2" descr="C:\Temp\LOGO.jpg">
          <a:extLst>
            <a:ext uri="{FF2B5EF4-FFF2-40B4-BE49-F238E27FC236}">
              <a16:creationId xmlns:a16="http://schemas.microsoft.com/office/drawing/2014/main" id="{F4D584DD-50C7-77A6-17FC-C1A285A6B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66700"/>
          <a:ext cx="16764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2.%20Razpisi%20in%20ponudbe\2024_06%20-%20O&#352;%20Jur&#353;inci%20-%20prezra&#269;evanje%20(NOO)\05_Razpisna%20dokumentacija\Razpisna%20dokumentacija%20Jur&#353;inci\KopijaPopis%20del%20-%20Sanacija%20ostre&#353;ja%20-%20ve&#269;namenska%20dvorana%20pri%20O&#352;%20Jur&#353;inci.xls" TargetMode="External"/><Relationship Id="rId1" Type="http://schemas.openxmlformats.org/officeDocument/2006/relationships/externalLinkPath" Target="/2.%20Razpisi%20in%20ponudbe/2024_06%20-%20O&#352;%20Jur&#353;inci%20-%20prezra&#269;evanje%20(NOO)/05_Razpisna%20dokumentacija/Razpisna%20dokumentacija%20Jur&#353;inci/KopijaPopis%20del%20-%20Sanacija%20ostre&#353;ja%20-%20ve&#269;namenska%20dvorana%20pri%20O&#352;%20Jur&#353;inc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lošni pogoji Sklop 3"/>
      <sheetName val="Splošni opis Sklop 3"/>
      <sheetName val="Projektantski popis del Sklop 3"/>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497BF-49C1-495A-9E55-57FA4F0733A6}">
  <sheetPr>
    <tabColor rgb="FFFF0000"/>
  </sheetPr>
  <dimension ref="A1:H18"/>
  <sheetViews>
    <sheetView tabSelected="1" zoomScaleNormal="100" workbookViewId="0">
      <selection activeCell="H18" sqref="H18"/>
    </sheetView>
  </sheetViews>
  <sheetFormatPr defaultColWidth="9.140625" defaultRowHeight="12.75"/>
  <cols>
    <col min="1" max="1" width="9.140625" style="1"/>
    <col min="2" max="2" width="39.85546875" style="1" customWidth="1"/>
    <col min="3" max="3" width="6.7109375" style="1" customWidth="1"/>
    <col min="4" max="4" width="7.140625" style="1" customWidth="1"/>
    <col min="5" max="5" width="10.5703125" style="1" customWidth="1"/>
    <col min="6" max="6" width="12.140625" style="1" customWidth="1"/>
    <col min="7" max="7" width="15.5703125" style="1" customWidth="1"/>
    <col min="8" max="8" width="10.42578125" style="1" bestFit="1" customWidth="1"/>
    <col min="9" max="16384" width="9.140625" style="1"/>
  </cols>
  <sheetData>
    <row r="1" spans="1:8" ht="14.1" customHeight="1" thickTop="1" thickBot="1">
      <c r="A1" s="299" t="s">
        <v>674</v>
      </c>
      <c r="B1" s="299"/>
      <c r="C1" s="299"/>
      <c r="D1" s="299"/>
      <c r="E1" s="299"/>
      <c r="F1" s="299"/>
    </row>
    <row r="2" spans="1:8" ht="14.1" customHeight="1" thickTop="1"/>
    <row r="3" spans="1:8" ht="14.1" customHeight="1">
      <c r="B3" s="581" t="s">
        <v>676</v>
      </c>
      <c r="G3" s="1" t="s">
        <v>285</v>
      </c>
      <c r="H3" s="1" t="s">
        <v>286</v>
      </c>
    </row>
    <row r="4" spans="1:8" ht="14.1" customHeight="1">
      <c r="A4" s="582" t="s">
        <v>671</v>
      </c>
      <c r="B4" s="583" t="s">
        <v>11</v>
      </c>
      <c r="C4" s="4"/>
      <c r="D4" s="4"/>
      <c r="E4" s="5">
        <f>'Rekapitulacija Sklop 1'!E5</f>
        <v>0</v>
      </c>
      <c r="F4" s="587" t="s">
        <v>10</v>
      </c>
      <c r="G4" s="5">
        <f>'SI Sklop1'!I15</f>
        <v>0</v>
      </c>
      <c r="H4" s="5">
        <f>'SI Sklop1'!J15</f>
        <v>0</v>
      </c>
    </row>
    <row r="5" spans="1:8">
      <c r="A5" s="582" t="s">
        <v>672</v>
      </c>
      <c r="B5" s="583" t="s">
        <v>46</v>
      </c>
      <c r="C5" s="4"/>
      <c r="D5" s="4"/>
      <c r="E5" s="5">
        <f>'Rekapitulacija Sklop 1'!E6</f>
        <v>0</v>
      </c>
      <c r="F5" s="587" t="s">
        <v>10</v>
      </c>
      <c r="G5" s="5">
        <v>0</v>
      </c>
      <c r="H5" s="5">
        <v>0</v>
      </c>
    </row>
    <row r="6" spans="1:8">
      <c r="F6" s="588"/>
    </row>
    <row r="7" spans="1:8">
      <c r="B7" s="581" t="s">
        <v>677</v>
      </c>
      <c r="F7" s="588"/>
    </row>
    <row r="8" spans="1:8">
      <c r="A8" s="584" t="s">
        <v>673</v>
      </c>
      <c r="B8" s="585" t="str">
        <f>'Rekapitulacija Sklop 2'!B5</f>
        <v>Sončna elektrarna Občina</v>
      </c>
      <c r="C8" s="320"/>
      <c r="D8" s="320"/>
      <c r="E8" s="5">
        <f>'Rekapitulacija Sklop 2'!E5</f>
        <v>0</v>
      </c>
      <c r="F8" s="587" t="s">
        <v>10</v>
      </c>
    </row>
    <row r="9" spans="1:8">
      <c r="A9" s="584" t="s">
        <v>673</v>
      </c>
      <c r="B9" s="585" t="str">
        <f>'Rekapitulacija Sklop 2'!B6</f>
        <v>Sončna elektrarna OŠ Juršinci</v>
      </c>
      <c r="C9" s="320"/>
      <c r="D9" s="320"/>
      <c r="E9" s="5">
        <f>'Rekapitulacija Sklop 2'!E6</f>
        <v>0</v>
      </c>
      <c r="F9" s="587" t="s">
        <v>10</v>
      </c>
    </row>
    <row r="10" spans="1:8">
      <c r="A10" s="318"/>
      <c r="B10" s="319"/>
      <c r="C10" s="320"/>
      <c r="D10" s="320"/>
      <c r="E10" s="321"/>
      <c r="F10" s="589"/>
    </row>
    <row r="11" spans="1:8">
      <c r="A11" s="318"/>
      <c r="B11" s="581" t="s">
        <v>678</v>
      </c>
      <c r="C11" s="320"/>
      <c r="D11" s="320"/>
      <c r="E11" s="321"/>
      <c r="F11" s="589"/>
    </row>
    <row r="12" spans="1:8">
      <c r="A12" s="584" t="s">
        <v>679</v>
      </c>
      <c r="B12" s="586" t="s">
        <v>680</v>
      </c>
      <c r="C12" s="320"/>
      <c r="D12" s="320"/>
      <c r="E12" s="5">
        <f>'Projektantski popis del Sklop 3'!F13</f>
        <v>0</v>
      </c>
      <c r="F12" s="587" t="s">
        <v>10</v>
      </c>
    </row>
    <row r="14" spans="1:8">
      <c r="A14" s="6"/>
      <c r="B14" s="7" t="s">
        <v>409</v>
      </c>
      <c r="C14" s="6"/>
      <c r="D14" s="6"/>
      <c r="E14" s="8">
        <f>E4+E5+E8+E9</f>
        <v>0</v>
      </c>
      <c r="F14" s="6" t="s">
        <v>10</v>
      </c>
      <c r="G14" s="8">
        <f>SUM(G4:G6)</f>
        <v>0</v>
      </c>
      <c r="H14" s="8">
        <f>SUM(H4:H6)</f>
        <v>0</v>
      </c>
    </row>
    <row r="15" spans="1:8">
      <c r="A15" s="6"/>
      <c r="B15" s="7" t="s">
        <v>681</v>
      </c>
      <c r="C15" s="6"/>
      <c r="D15" s="6"/>
      <c r="E15" s="8">
        <f>E12</f>
        <v>0</v>
      </c>
      <c r="F15" s="6"/>
      <c r="G15" s="8"/>
      <c r="H15" s="8"/>
    </row>
    <row r="16" spans="1:8">
      <c r="A16" s="6"/>
      <c r="B16" s="7" t="s">
        <v>682</v>
      </c>
      <c r="C16" s="6"/>
      <c r="D16" s="6"/>
      <c r="E16" s="8">
        <f>E14+E15</f>
        <v>0</v>
      </c>
      <c r="F16" s="6"/>
      <c r="G16" s="8"/>
      <c r="H16" s="8"/>
    </row>
    <row r="17" spans="1:8">
      <c r="A17" s="9"/>
      <c r="B17" s="7" t="s">
        <v>410</v>
      </c>
      <c r="C17" s="10">
        <v>0.22</v>
      </c>
      <c r="D17" s="6"/>
      <c r="E17" s="8">
        <f>E16*C17</f>
        <v>0</v>
      </c>
      <c r="F17" s="6" t="s">
        <v>10</v>
      </c>
      <c r="G17" s="8">
        <f>G14*C17</f>
        <v>0</v>
      </c>
      <c r="H17" s="8">
        <f>H14*C17</f>
        <v>0</v>
      </c>
    </row>
    <row r="18" spans="1:8">
      <c r="A18" s="11"/>
      <c r="B18" s="12" t="s">
        <v>14</v>
      </c>
      <c r="C18" s="13"/>
      <c r="D18" s="13"/>
      <c r="E18" s="8">
        <f>E16+E17</f>
        <v>0</v>
      </c>
      <c r="F18" s="13" t="s">
        <v>10</v>
      </c>
      <c r="G18" s="8">
        <f>G14+G17</f>
        <v>0</v>
      </c>
      <c r="H18" s="8">
        <f>H14+H17</f>
        <v>0</v>
      </c>
    </row>
  </sheetData>
  <mergeCells count="1">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1"/>
  <sheetViews>
    <sheetView view="pageBreakPreview" zoomScaleNormal="100" zoomScaleSheetLayoutView="100" workbookViewId="0">
      <selection activeCell="G7" sqref="G7"/>
    </sheetView>
  </sheetViews>
  <sheetFormatPr defaultColWidth="9.140625" defaultRowHeight="12.75"/>
  <cols>
    <col min="1" max="1" width="9.140625" style="1"/>
    <col min="2" max="2" width="39.85546875" style="1" customWidth="1"/>
    <col min="3" max="3" width="6.7109375" style="1" customWidth="1"/>
    <col min="4" max="4" width="7.140625" style="1" customWidth="1"/>
    <col min="5" max="5" width="10.5703125" style="1" customWidth="1"/>
    <col min="6" max="6" width="12.140625" style="1" customWidth="1"/>
    <col min="7" max="7" width="15.5703125" style="1" customWidth="1"/>
    <col min="8" max="8" width="10.42578125" style="1" bestFit="1" customWidth="1"/>
    <col min="9" max="16384" width="9.140625" style="1"/>
  </cols>
  <sheetData>
    <row r="1" spans="1:8" ht="67.5" customHeight="1" thickBot="1">
      <c r="A1" s="296" t="s">
        <v>288</v>
      </c>
      <c r="B1" s="297"/>
      <c r="C1" s="297"/>
      <c r="D1" s="297"/>
      <c r="E1" s="297"/>
      <c r="F1" s="298"/>
    </row>
    <row r="2" spans="1:8" ht="14.1" customHeight="1" thickTop="1" thickBot="1">
      <c r="A2" s="299" t="s">
        <v>571</v>
      </c>
      <c r="B2" s="299"/>
      <c r="C2" s="299"/>
      <c r="D2" s="299"/>
      <c r="E2" s="299"/>
      <c r="F2" s="299"/>
    </row>
    <row r="3" spans="1:8" ht="14.1" customHeight="1" thickTop="1"/>
    <row r="4" spans="1:8" ht="14.1" customHeight="1">
      <c r="G4" s="1" t="s">
        <v>285</v>
      </c>
      <c r="H4" s="1" t="s">
        <v>286</v>
      </c>
    </row>
    <row r="5" spans="1:8" ht="14.1" customHeight="1">
      <c r="A5" s="2" t="s">
        <v>671</v>
      </c>
      <c r="B5" s="3" t="s">
        <v>11</v>
      </c>
      <c r="C5" s="4"/>
      <c r="D5" s="4"/>
      <c r="E5" s="5">
        <f>'SI Sklop1'!F15</f>
        <v>0</v>
      </c>
      <c r="F5" s="4" t="s">
        <v>10</v>
      </c>
      <c r="G5" s="5">
        <f>'SI Sklop1'!I15</f>
        <v>0</v>
      </c>
      <c r="H5" s="5">
        <f>'SI Sklop1'!J15</f>
        <v>0</v>
      </c>
    </row>
    <row r="6" spans="1:8">
      <c r="A6" s="2" t="s">
        <v>672</v>
      </c>
      <c r="B6" s="3" t="s">
        <v>46</v>
      </c>
      <c r="C6" s="4"/>
      <c r="D6" s="4"/>
      <c r="E6" s="5">
        <f>'EI Sklop 1'!F8</f>
        <v>0</v>
      </c>
      <c r="F6" s="4" t="s">
        <v>10</v>
      </c>
      <c r="G6" s="5">
        <v>0</v>
      </c>
      <c r="H6" s="5">
        <v>0</v>
      </c>
    </row>
    <row r="9" spans="1:8">
      <c r="A9" s="6"/>
      <c r="B9" s="7" t="s">
        <v>409</v>
      </c>
      <c r="C9" s="6"/>
      <c r="D9" s="6"/>
      <c r="E9" s="8">
        <f>SUM(E5:E6)</f>
        <v>0</v>
      </c>
      <c r="F9" s="6" t="s">
        <v>10</v>
      </c>
      <c r="G9" s="8">
        <f>SUM(G5:G7)</f>
        <v>0</v>
      </c>
      <c r="H9" s="8">
        <f>SUM(H5:H7)</f>
        <v>0</v>
      </c>
    </row>
    <row r="10" spans="1:8">
      <c r="A10" s="9"/>
      <c r="B10" s="7" t="s">
        <v>410</v>
      </c>
      <c r="C10" s="10">
        <v>0.22</v>
      </c>
      <c r="D10" s="6"/>
      <c r="E10" s="8">
        <f>E9*C10</f>
        <v>0</v>
      </c>
      <c r="F10" s="6" t="s">
        <v>10</v>
      </c>
      <c r="G10" s="8">
        <f>G9*C10</f>
        <v>0</v>
      </c>
      <c r="H10" s="8">
        <f>H9*C10</f>
        <v>0</v>
      </c>
    </row>
    <row r="11" spans="1:8">
      <c r="A11" s="11"/>
      <c r="B11" s="12" t="s">
        <v>14</v>
      </c>
      <c r="C11" s="13"/>
      <c r="D11" s="13"/>
      <c r="E11" s="8">
        <f>E9+E10</f>
        <v>0</v>
      </c>
      <c r="F11" s="13" t="s">
        <v>10</v>
      </c>
      <c r="G11" s="8">
        <f>G9+G10</f>
        <v>0</v>
      </c>
      <c r="H11" s="8">
        <f>H9+H10</f>
        <v>0</v>
      </c>
    </row>
  </sheetData>
  <mergeCells count="2">
    <mergeCell ref="A1:F1"/>
    <mergeCell ref="A2:F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503"/>
  <sheetViews>
    <sheetView view="pageBreakPreview" zoomScale="85" zoomScaleNormal="100" zoomScaleSheetLayoutView="85" workbookViewId="0">
      <selection activeCell="E18" sqref="E18:E503"/>
    </sheetView>
  </sheetViews>
  <sheetFormatPr defaultColWidth="9.140625" defaultRowHeight="12.75"/>
  <cols>
    <col min="1" max="1" width="5.28515625" style="17" bestFit="1" customWidth="1"/>
    <col min="2" max="2" width="43.85546875" style="16" customWidth="1"/>
    <col min="3" max="3" width="6.7109375" style="17" customWidth="1"/>
    <col min="4" max="4" width="13.140625" style="17" customWidth="1"/>
    <col min="5" max="5" width="13.140625" style="38" customWidth="1"/>
    <col min="6" max="6" width="17.85546875" style="38" customWidth="1"/>
    <col min="7" max="8" width="9.140625" style="16"/>
    <col min="9" max="9" width="11.28515625" style="16" bestFit="1" customWidth="1"/>
    <col min="10" max="10" width="13.28515625" style="16" customWidth="1"/>
    <col min="11" max="11" width="9.140625" style="16"/>
    <col min="12" max="12" width="21.7109375" style="16" customWidth="1"/>
    <col min="13" max="13" width="9.140625" style="16"/>
    <col min="14" max="14" width="11.42578125" style="16" bestFit="1" customWidth="1"/>
    <col min="15" max="17" width="9.140625" style="16"/>
    <col min="18" max="18" width="11.28515625" style="16" bestFit="1" customWidth="1"/>
    <col min="19" max="19" width="10.28515625" style="16" bestFit="1" customWidth="1"/>
    <col min="20" max="16384" width="9.140625" style="16"/>
  </cols>
  <sheetData>
    <row r="1" spans="1:19" ht="67.5" customHeight="1" thickBot="1">
      <c r="A1" s="300" t="s">
        <v>288</v>
      </c>
      <c r="B1" s="301"/>
      <c r="C1" s="301"/>
      <c r="D1" s="301"/>
      <c r="E1" s="301"/>
      <c r="F1" s="302"/>
    </row>
    <row r="2" spans="1:19" ht="14.1" customHeight="1" thickTop="1" thickBot="1">
      <c r="A2" s="303" t="s">
        <v>11</v>
      </c>
      <c r="B2" s="303"/>
      <c r="C2" s="303"/>
      <c r="D2" s="303"/>
      <c r="E2" s="303"/>
      <c r="F2" s="303"/>
    </row>
    <row r="3" spans="1:19" ht="44.25" customHeight="1" thickTop="1" thickBot="1">
      <c r="A3" s="311" t="s">
        <v>2</v>
      </c>
      <c r="B3" s="14" t="s">
        <v>3</v>
      </c>
      <c r="C3" s="15" t="s">
        <v>4</v>
      </c>
      <c r="D3" s="312" t="s">
        <v>5</v>
      </c>
      <c r="E3" s="313" t="s">
        <v>6</v>
      </c>
      <c r="F3" s="314" t="s">
        <v>408</v>
      </c>
      <c r="G3" s="16" t="s">
        <v>276</v>
      </c>
      <c r="H3" s="16" t="s">
        <v>277</v>
      </c>
      <c r="I3" s="16" t="s">
        <v>279</v>
      </c>
      <c r="J3" s="17" t="s">
        <v>291</v>
      </c>
      <c r="L3" s="16" t="s">
        <v>280</v>
      </c>
    </row>
    <row r="4" spans="1:19" ht="14.25" thickTop="1" thickBot="1">
      <c r="A4" s="36"/>
      <c r="B4" s="18"/>
      <c r="C4" s="28"/>
      <c r="D4" s="29"/>
      <c r="E4" s="30" t="s">
        <v>10</v>
      </c>
      <c r="F4" s="31" t="s">
        <v>10</v>
      </c>
      <c r="L4" s="37" t="s">
        <v>281</v>
      </c>
    </row>
    <row r="5" spans="1:19" ht="13.5" thickTop="1"/>
    <row r="6" spans="1:19">
      <c r="A6" s="39" t="s">
        <v>12</v>
      </c>
      <c r="B6" s="19" t="s">
        <v>15</v>
      </c>
      <c r="C6" s="20"/>
      <c r="D6" s="20"/>
      <c r="E6" s="32"/>
      <c r="F6" s="33">
        <f>SUM(F35:F80)</f>
        <v>0</v>
      </c>
      <c r="G6" s="40"/>
      <c r="H6" s="40"/>
      <c r="I6" s="21">
        <f>SUM(I35:I80)</f>
        <v>0</v>
      </c>
      <c r="J6" s="21">
        <f>SUM(J35:J80)</f>
        <v>0</v>
      </c>
      <c r="L6" s="37" t="s">
        <v>290</v>
      </c>
      <c r="M6" s="16" t="s">
        <v>283</v>
      </c>
      <c r="R6" s="41"/>
      <c r="S6" s="41"/>
    </row>
    <row r="7" spans="1:19">
      <c r="A7" s="42" t="str">
        <f>A81</f>
        <v>4.2</v>
      </c>
      <c r="B7" s="43" t="str">
        <f>B81</f>
        <v xml:space="preserve">KOMPAKTNI RAZDELILNIK/ZBIRALNIK ZA OGREVANJE (Proizvod kot npr. SIMON, tip ROV 125) </v>
      </c>
      <c r="C7" s="20"/>
      <c r="D7" s="20"/>
      <c r="E7" s="32"/>
      <c r="F7" s="33">
        <f>SUM(F83:F163)</f>
        <v>0</v>
      </c>
      <c r="G7" s="40"/>
      <c r="H7" s="40"/>
      <c r="I7" s="21">
        <f>SUM(I83:I163)</f>
        <v>0</v>
      </c>
      <c r="J7" s="21">
        <f>SUM(J83:J163)</f>
        <v>0</v>
      </c>
      <c r="L7" s="16" t="s">
        <v>282</v>
      </c>
      <c r="M7" s="16">
        <v>79.2</v>
      </c>
      <c r="N7" s="16">
        <f>M7/M9</f>
        <v>0.7927927927927928</v>
      </c>
      <c r="R7" s="41"/>
      <c r="S7" s="41"/>
    </row>
    <row r="8" spans="1:19">
      <c r="A8" s="44" t="str">
        <f>A165</f>
        <v>4.3</v>
      </c>
      <c r="B8" s="45" t="str">
        <f>B165</f>
        <v>OPREMA ZA MERJENJE PROIZVEDENE TOPLOTE</v>
      </c>
      <c r="C8" s="20"/>
      <c r="D8" s="20"/>
      <c r="E8" s="32"/>
      <c r="F8" s="33">
        <f>SUM(F167)</f>
        <v>0</v>
      </c>
      <c r="G8" s="40"/>
      <c r="H8" s="40"/>
      <c r="I8" s="21">
        <f>SUM(I167)</f>
        <v>0</v>
      </c>
      <c r="J8" s="21">
        <f>SUM(J167)</f>
        <v>0</v>
      </c>
      <c r="L8" s="16" t="s">
        <v>284</v>
      </c>
      <c r="M8" s="16">
        <v>19.8</v>
      </c>
      <c r="N8" s="16">
        <f>M8/M9</f>
        <v>0.1981981981981982</v>
      </c>
      <c r="R8" s="41"/>
      <c r="S8" s="41"/>
    </row>
    <row r="9" spans="1:19">
      <c r="A9" s="42" t="str">
        <f>A172</f>
        <v>4.4</v>
      </c>
      <c r="B9" s="43" t="str">
        <f>B172</f>
        <v>OPREMA ZA MEHČANJE OGREVALNEGA SISTEMA</v>
      </c>
      <c r="C9" s="20"/>
      <c r="D9" s="20"/>
      <c r="E9" s="32"/>
      <c r="F9" s="33">
        <f>SUM(F174:F210)</f>
        <v>0</v>
      </c>
      <c r="G9" s="40"/>
      <c r="H9" s="40"/>
      <c r="I9" s="21">
        <f>SUM(I174:I210)</f>
        <v>0</v>
      </c>
      <c r="J9" s="21">
        <f>SUM(J174:J210)</f>
        <v>0</v>
      </c>
      <c r="L9" s="16" t="s">
        <v>7</v>
      </c>
      <c r="M9" s="16">
        <v>99.9</v>
      </c>
      <c r="N9" s="16">
        <v>1</v>
      </c>
      <c r="R9" s="41"/>
      <c r="S9" s="41"/>
    </row>
    <row r="10" spans="1:19">
      <c r="A10" s="42" t="str">
        <f>A211</f>
        <v>4.5</v>
      </c>
      <c r="B10" s="43" t="str">
        <f>B211</f>
        <v xml:space="preserve">OSTALA DELA, OPREMA IN MATERIAL NA OGREVALNEM SISTEMU </v>
      </c>
      <c r="C10" s="20"/>
      <c r="D10" s="20"/>
      <c r="E10" s="32"/>
      <c r="F10" s="33">
        <f>SUM(F214:F247)</f>
        <v>0</v>
      </c>
      <c r="G10" s="40"/>
      <c r="H10" s="40"/>
      <c r="I10" s="21">
        <f>SUM(I214:I247)</f>
        <v>0</v>
      </c>
      <c r="J10" s="21">
        <f>SUM(J214:J247)</f>
        <v>0</v>
      </c>
      <c r="R10" s="41"/>
      <c r="S10" s="41"/>
    </row>
    <row r="11" spans="1:19">
      <c r="A11" s="42" t="str">
        <f>A250</f>
        <v>4.6</v>
      </c>
      <c r="B11" s="43" t="str">
        <f>B250</f>
        <v>KOMPAKTNI RAZDELILNIK/ZBIRALNIK ZA OGREVANJE/HLAJENJE (Proizvod kot npr. SIMON, tip ROVH 200) - PRIZIDEK</v>
      </c>
      <c r="C11" s="20"/>
      <c r="D11" s="20"/>
      <c r="E11" s="32"/>
      <c r="F11" s="33">
        <f>SUM(F252:F355)</f>
        <v>0</v>
      </c>
      <c r="G11" s="40"/>
      <c r="H11" s="40"/>
      <c r="I11" s="21">
        <f>SUM(I252:I355)</f>
        <v>0</v>
      </c>
      <c r="J11" s="21">
        <f>SUM(J252:J355)</f>
        <v>0</v>
      </c>
      <c r="R11" s="41"/>
      <c r="S11" s="41"/>
    </row>
    <row r="12" spans="1:19">
      <c r="A12" s="42" t="str">
        <f>A358</f>
        <v>4.7</v>
      </c>
      <c r="B12" s="43" t="str">
        <f>B358</f>
        <v>OSTALA DELA, OPREMA IN MATERIAL NA OGREVALNEM SISTEMU - RAZVOD DO STROJNIC</v>
      </c>
      <c r="C12" s="39"/>
      <c r="D12" s="39"/>
      <c r="E12" s="46"/>
      <c r="F12" s="47">
        <f>SUM(F361:F405)</f>
        <v>0</v>
      </c>
      <c r="G12" s="40"/>
      <c r="H12" s="40"/>
      <c r="I12" s="48">
        <f>SUM(I361:I405)</f>
        <v>0</v>
      </c>
      <c r="J12" s="48">
        <f>SUM(J361:J405)</f>
        <v>0</v>
      </c>
      <c r="R12" s="41"/>
      <c r="S12" s="41"/>
    </row>
    <row r="13" spans="1:19">
      <c r="A13" s="42" t="str">
        <f>A407</f>
        <v>4.8</v>
      </c>
      <c r="B13" s="43" t="str">
        <f>B407</f>
        <v>Geosonde</v>
      </c>
      <c r="C13" s="20"/>
      <c r="D13" s="20"/>
      <c r="E13" s="32"/>
      <c r="F13" s="33">
        <f>SUM(F409:F429)</f>
        <v>0</v>
      </c>
      <c r="G13" s="40"/>
      <c r="H13" s="40"/>
      <c r="I13" s="22">
        <f>SUM(I409:I429)</f>
        <v>0</v>
      </c>
      <c r="J13" s="22">
        <f>SUM(J409:J429)</f>
        <v>0</v>
      </c>
      <c r="R13" s="41"/>
      <c r="S13" s="41"/>
    </row>
    <row r="14" spans="1:19">
      <c r="A14" s="42" t="str">
        <f>A431</f>
        <v>4.9</v>
      </c>
      <c r="B14" s="43" t="str">
        <f>B431</f>
        <v>Strojnica</v>
      </c>
      <c r="C14" s="20"/>
      <c r="D14" s="20"/>
      <c r="E14" s="32"/>
      <c r="F14" s="33">
        <f>SUM(F433:F502)</f>
        <v>0</v>
      </c>
      <c r="G14" s="40"/>
      <c r="H14" s="40"/>
      <c r="I14" s="22">
        <f>SUM(I433:I502)</f>
        <v>0</v>
      </c>
      <c r="J14" s="22">
        <f>SUM(J433:J502)</f>
        <v>0</v>
      </c>
      <c r="R14" s="41"/>
      <c r="S14" s="41"/>
    </row>
    <row r="15" spans="1:19">
      <c r="A15" s="2"/>
      <c r="B15" s="3" t="s">
        <v>13</v>
      </c>
      <c r="C15" s="4"/>
      <c r="D15" s="4"/>
      <c r="E15" s="34"/>
      <c r="F15" s="35">
        <f>SUM(F6:F14)</f>
        <v>0</v>
      </c>
      <c r="I15" s="23">
        <f>SUM(I6:I14)</f>
        <v>0</v>
      </c>
      <c r="J15" s="23">
        <f>SUM(J6:J14)</f>
        <v>0</v>
      </c>
      <c r="R15" s="41"/>
      <c r="S15" s="41"/>
    </row>
    <row r="16" spans="1:19">
      <c r="A16" s="2"/>
      <c r="B16" s="3"/>
      <c r="C16" s="4"/>
      <c r="D16" s="4"/>
      <c r="E16" s="34"/>
      <c r="F16" s="34"/>
    </row>
    <row r="17" spans="1:19">
      <c r="I17" s="41">
        <f>I15/1832</f>
        <v>0</v>
      </c>
      <c r="J17" s="41">
        <f>J15/602.3</f>
        <v>0</v>
      </c>
      <c r="R17" s="41"/>
      <c r="S17" s="41"/>
    </row>
    <row r="18" spans="1:19">
      <c r="A18" s="49" t="s">
        <v>12</v>
      </c>
      <c r="B18" s="50" t="s">
        <v>15</v>
      </c>
    </row>
    <row r="19" spans="1:19" ht="25.5">
      <c r="A19" s="17">
        <v>1</v>
      </c>
      <c r="B19" s="16" t="s">
        <v>49</v>
      </c>
    </row>
    <row r="20" spans="1:19">
      <c r="B20" s="16" t="s">
        <v>21</v>
      </c>
    </row>
    <row r="21" spans="1:19">
      <c r="B21" s="16" t="s">
        <v>22</v>
      </c>
    </row>
    <row r="22" spans="1:19">
      <c r="B22" s="16" t="s">
        <v>23</v>
      </c>
    </row>
    <row r="23" spans="1:19">
      <c r="B23" s="16" t="s">
        <v>24</v>
      </c>
    </row>
    <row r="24" spans="1:19">
      <c r="B24" s="16" t="s">
        <v>35</v>
      </c>
    </row>
    <row r="25" spans="1:19">
      <c r="B25" s="16" t="s">
        <v>36</v>
      </c>
    </row>
    <row r="26" spans="1:19">
      <c r="B26" s="16" t="s">
        <v>37</v>
      </c>
    </row>
    <row r="27" spans="1:19">
      <c r="B27" s="16" t="s">
        <v>39</v>
      </c>
    </row>
    <row r="28" spans="1:19">
      <c r="B28" s="16" t="s">
        <v>28</v>
      </c>
    </row>
    <row r="29" spans="1:19">
      <c r="B29" s="16" t="s">
        <v>34</v>
      </c>
    </row>
    <row r="30" spans="1:19">
      <c r="B30" s="16" t="s">
        <v>30</v>
      </c>
    </row>
    <row r="31" spans="1:19" ht="25.5">
      <c r="B31" s="16" t="s">
        <v>31</v>
      </c>
    </row>
    <row r="32" spans="1:19" ht="51">
      <c r="B32" s="16" t="s">
        <v>16</v>
      </c>
    </row>
    <row r="33" spans="1:10" ht="25.5">
      <c r="B33" s="16" t="s">
        <v>32</v>
      </c>
    </row>
    <row r="34" spans="1:10" ht="25.5">
      <c r="B34" s="16" t="s">
        <v>47</v>
      </c>
    </row>
    <row r="35" spans="1:10">
      <c r="B35" s="16" t="s">
        <v>38</v>
      </c>
      <c r="C35" s="17" t="s">
        <v>1</v>
      </c>
      <c r="D35" s="17">
        <v>16</v>
      </c>
      <c r="F35" s="38">
        <f>D35*E35</f>
        <v>0</v>
      </c>
      <c r="G35" s="16">
        <v>1</v>
      </c>
      <c r="H35" s="16">
        <f>1-G35</f>
        <v>0</v>
      </c>
      <c r="I35" s="41">
        <f>$F35*G35</f>
        <v>0</v>
      </c>
      <c r="J35" s="41">
        <f>$F35*H35</f>
        <v>0</v>
      </c>
    </row>
    <row r="37" spans="1:10" ht="25.5">
      <c r="A37" s="17">
        <v>2</v>
      </c>
      <c r="B37" s="16" t="s">
        <v>49</v>
      </c>
    </row>
    <row r="38" spans="1:10">
      <c r="B38" s="16" t="s">
        <v>21</v>
      </c>
    </row>
    <row r="39" spans="1:10">
      <c r="B39" s="16" t="s">
        <v>22</v>
      </c>
    </row>
    <row r="40" spans="1:10">
      <c r="B40" s="16" t="s">
        <v>23</v>
      </c>
    </row>
    <row r="41" spans="1:10">
      <c r="B41" s="16" t="s">
        <v>24</v>
      </c>
    </row>
    <row r="42" spans="1:10">
      <c r="B42" s="16" t="s">
        <v>40</v>
      </c>
    </row>
    <row r="43" spans="1:10">
      <c r="B43" s="16" t="s">
        <v>25</v>
      </c>
    </row>
    <row r="44" spans="1:10">
      <c r="B44" s="16" t="s">
        <v>26</v>
      </c>
    </row>
    <row r="45" spans="1:10">
      <c r="B45" s="16" t="s">
        <v>27</v>
      </c>
    </row>
    <row r="46" spans="1:10">
      <c r="B46" s="16" t="s">
        <v>28</v>
      </c>
    </row>
    <row r="47" spans="1:10">
      <c r="B47" s="16" t="s">
        <v>29</v>
      </c>
    </row>
    <row r="48" spans="1:10">
      <c r="B48" s="16" t="s">
        <v>30</v>
      </c>
    </row>
    <row r="49" spans="1:10" ht="25.5">
      <c r="B49" s="16" t="s">
        <v>31</v>
      </c>
    </row>
    <row r="50" spans="1:10" ht="51">
      <c r="B50" s="16" t="s">
        <v>16</v>
      </c>
    </row>
    <row r="51" spans="1:10" ht="25.5">
      <c r="B51" s="16" t="s">
        <v>32</v>
      </c>
    </row>
    <row r="52" spans="1:10">
      <c r="B52" s="16" t="s">
        <v>33</v>
      </c>
      <c r="C52" s="17" t="s">
        <v>1</v>
      </c>
      <c r="D52" s="17">
        <v>2</v>
      </c>
      <c r="F52" s="38">
        <f>D52*E52</f>
        <v>0</v>
      </c>
      <c r="G52" s="16">
        <v>1</v>
      </c>
      <c r="H52" s="16">
        <f>1-G52</f>
        <v>0</v>
      </c>
      <c r="I52" s="41">
        <f>$F52*G52</f>
        <v>0</v>
      </c>
      <c r="J52" s="41">
        <f>$F52*H52</f>
        <v>0</v>
      </c>
    </row>
    <row r="54" spans="1:10" ht="38.25">
      <c r="A54" s="17">
        <v>3</v>
      </c>
      <c r="B54" s="16" t="s">
        <v>17</v>
      </c>
    </row>
    <row r="55" spans="1:10">
      <c r="B55" s="16" t="s">
        <v>51</v>
      </c>
    </row>
    <row r="56" spans="1:10">
      <c r="B56" s="16" t="s">
        <v>41</v>
      </c>
      <c r="C56" s="17" t="s">
        <v>0</v>
      </c>
      <c r="D56" s="17">
        <v>2</v>
      </c>
      <c r="F56" s="38">
        <f>D56*E56</f>
        <v>0</v>
      </c>
      <c r="G56" s="16">
        <v>1</v>
      </c>
      <c r="H56" s="16">
        <f>1-G56</f>
        <v>0</v>
      </c>
      <c r="I56" s="41">
        <f>$F56*G56</f>
        <v>0</v>
      </c>
      <c r="J56" s="41">
        <f>$F56*H56</f>
        <v>0</v>
      </c>
    </row>
    <row r="57" spans="1:10">
      <c r="B57" s="16" t="s">
        <v>42</v>
      </c>
      <c r="C57" s="17" t="s">
        <v>0</v>
      </c>
      <c r="D57" s="17">
        <v>30</v>
      </c>
      <c r="F57" s="38">
        <f>D57*E57</f>
        <v>0</v>
      </c>
      <c r="G57" s="16">
        <v>1</v>
      </c>
      <c r="H57" s="16">
        <f>1-G57</f>
        <v>0</v>
      </c>
      <c r="I57" s="41">
        <f>$F57*G57</f>
        <v>0</v>
      </c>
      <c r="J57" s="41">
        <f>$F57*H57</f>
        <v>0</v>
      </c>
    </row>
    <row r="59" spans="1:10" ht="51">
      <c r="A59" s="17">
        <v>4</v>
      </c>
      <c r="B59" s="16" t="s">
        <v>50</v>
      </c>
    </row>
    <row r="60" spans="1:10">
      <c r="B60" s="16" t="s">
        <v>45</v>
      </c>
    </row>
    <row r="61" spans="1:10">
      <c r="B61" s="16" t="s">
        <v>52</v>
      </c>
      <c r="C61" s="17" t="s">
        <v>0</v>
      </c>
      <c r="D61" s="17">
        <v>2</v>
      </c>
      <c r="F61" s="38">
        <f>D61*E61</f>
        <v>0</v>
      </c>
      <c r="G61" s="16">
        <v>1</v>
      </c>
      <c r="H61" s="16">
        <f>1-G61</f>
        <v>0</v>
      </c>
      <c r="I61" s="41">
        <f>$F61*G61</f>
        <v>0</v>
      </c>
      <c r="J61" s="41">
        <f>$F61*H61</f>
        <v>0</v>
      </c>
    </row>
    <row r="62" spans="1:10">
      <c r="B62" s="16" t="s">
        <v>53</v>
      </c>
      <c r="C62" s="17" t="s">
        <v>0</v>
      </c>
      <c r="D62" s="17">
        <v>2</v>
      </c>
      <c r="F62" s="38">
        <f>D62*E62</f>
        <v>0</v>
      </c>
      <c r="G62" s="16">
        <v>1</v>
      </c>
      <c r="H62" s="16">
        <f>1-G62</f>
        <v>0</v>
      </c>
      <c r="I62" s="41">
        <f>$F62*G62</f>
        <v>0</v>
      </c>
      <c r="J62" s="41">
        <f>$F62*H62</f>
        <v>0</v>
      </c>
    </row>
    <row r="64" spans="1:10" ht="178.5">
      <c r="A64" s="17">
        <v>5</v>
      </c>
      <c r="B64" s="16" t="s">
        <v>18</v>
      </c>
    </row>
    <row r="65" spans="1:10">
      <c r="B65" s="16" t="s">
        <v>41</v>
      </c>
      <c r="C65" s="17" t="s">
        <v>8</v>
      </c>
      <c r="D65" s="17">
        <v>20</v>
      </c>
      <c r="F65" s="38">
        <f>D65*E65</f>
        <v>0</v>
      </c>
      <c r="G65" s="16">
        <v>1</v>
      </c>
      <c r="H65" s="16">
        <f>1-G65</f>
        <v>0</v>
      </c>
      <c r="I65" s="41">
        <f>$F65*G65</f>
        <v>0</v>
      </c>
      <c r="J65" s="41">
        <f>$F65*H65</f>
        <v>0</v>
      </c>
    </row>
    <row r="66" spans="1:10">
      <c r="B66" s="16" t="s">
        <v>42</v>
      </c>
      <c r="C66" s="17" t="s">
        <v>8</v>
      </c>
      <c r="D66" s="17">
        <v>150</v>
      </c>
      <c r="F66" s="38">
        <f>D66*E66</f>
        <v>0</v>
      </c>
      <c r="G66" s="16">
        <v>1</v>
      </c>
      <c r="H66" s="16">
        <f>1-G66</f>
        <v>0</v>
      </c>
      <c r="I66" s="41">
        <f>$F66*G66</f>
        <v>0</v>
      </c>
      <c r="J66" s="41">
        <f>$F66*H66</f>
        <v>0</v>
      </c>
    </row>
    <row r="68" spans="1:10" ht="63.75">
      <c r="B68" s="16" t="s">
        <v>54</v>
      </c>
    </row>
    <row r="69" spans="1:10" ht="63.75">
      <c r="B69" s="16" t="s">
        <v>55</v>
      </c>
      <c r="C69" s="17" t="s">
        <v>56</v>
      </c>
      <c r="D69" s="17">
        <v>100</v>
      </c>
      <c r="F69" s="38">
        <f>D69*E69</f>
        <v>0</v>
      </c>
      <c r="G69" s="16">
        <v>1</v>
      </c>
      <c r="H69" s="16">
        <f>1-G69</f>
        <v>0</v>
      </c>
      <c r="I69" s="41">
        <f>$F69*G69</f>
        <v>0</v>
      </c>
      <c r="J69" s="41">
        <f>$F69*H69</f>
        <v>0</v>
      </c>
    </row>
    <row r="71" spans="1:10" ht="153">
      <c r="A71" s="17">
        <v>6</v>
      </c>
      <c r="B71" s="16" t="s">
        <v>48</v>
      </c>
      <c r="C71" s="17" t="s">
        <v>9</v>
      </c>
      <c r="D71" s="17">
        <v>200</v>
      </c>
      <c r="F71" s="38">
        <f>D71*E71</f>
        <v>0</v>
      </c>
      <c r="G71" s="16">
        <v>1</v>
      </c>
      <c r="H71" s="16">
        <f>1-G71</f>
        <v>0</v>
      </c>
      <c r="I71" s="41">
        <f>$F71*G71</f>
        <v>0</v>
      </c>
      <c r="J71" s="41">
        <f>$F71*H71</f>
        <v>0</v>
      </c>
    </row>
    <row r="72" spans="1:10">
      <c r="A72" s="51"/>
      <c r="B72" s="52"/>
      <c r="C72" s="51"/>
      <c r="D72" s="51"/>
      <c r="E72" s="53"/>
      <c r="F72" s="53"/>
    </row>
    <row r="73" spans="1:10" ht="51">
      <c r="A73" s="17">
        <v>7</v>
      </c>
      <c r="B73" s="16" t="s">
        <v>43</v>
      </c>
      <c r="C73" s="17" t="s">
        <v>1</v>
      </c>
      <c r="D73" s="17">
        <v>18</v>
      </c>
      <c r="F73" s="38">
        <f>D73*E73</f>
        <v>0</v>
      </c>
      <c r="G73" s="16">
        <v>1</v>
      </c>
      <c r="H73" s="16">
        <f>1-G73</f>
        <v>0</v>
      </c>
      <c r="I73" s="41">
        <f>$F73*G73</f>
        <v>0</v>
      </c>
      <c r="J73" s="41">
        <f>$F73*H73</f>
        <v>0</v>
      </c>
    </row>
    <row r="75" spans="1:10" ht="63.75">
      <c r="A75" s="17">
        <v>8</v>
      </c>
      <c r="B75" s="16" t="s">
        <v>44</v>
      </c>
      <c r="C75" s="17" t="s">
        <v>1</v>
      </c>
      <c r="D75" s="17">
        <v>6</v>
      </c>
      <c r="F75" s="38">
        <f>E75*D75</f>
        <v>0</v>
      </c>
      <c r="G75" s="16">
        <v>1</v>
      </c>
      <c r="H75" s="16">
        <f>1-G75</f>
        <v>0</v>
      </c>
      <c r="I75" s="41">
        <f>$F75*G75</f>
        <v>0</v>
      </c>
      <c r="J75" s="41">
        <f>$F75*H75</f>
        <v>0</v>
      </c>
    </row>
    <row r="77" spans="1:10" ht="51">
      <c r="A77" s="17">
        <v>9</v>
      </c>
      <c r="B77" s="16" t="s">
        <v>57</v>
      </c>
      <c r="C77" s="17" t="s">
        <v>1</v>
      </c>
      <c r="D77" s="17">
        <v>3</v>
      </c>
      <c r="F77" s="38">
        <f>E77*D77</f>
        <v>0</v>
      </c>
      <c r="G77" s="16">
        <v>1</v>
      </c>
      <c r="H77" s="16">
        <f>1-G77</f>
        <v>0</v>
      </c>
      <c r="I77" s="41">
        <f>$F77*G77</f>
        <v>0</v>
      </c>
      <c r="J77" s="41">
        <f>$F77*H77</f>
        <v>0</v>
      </c>
    </row>
    <row r="79" spans="1:10" ht="51">
      <c r="A79" s="17">
        <v>10</v>
      </c>
      <c r="B79" s="16" t="s">
        <v>19</v>
      </c>
      <c r="C79" s="304" t="s">
        <v>20</v>
      </c>
      <c r="D79" s="304"/>
    </row>
    <row r="81" spans="1:10" ht="38.25">
      <c r="A81" s="113" t="s">
        <v>267</v>
      </c>
      <c r="B81" s="24" t="s">
        <v>294</v>
      </c>
      <c r="C81" s="54"/>
      <c r="D81" s="54"/>
      <c r="E81" s="55"/>
      <c r="F81" s="56"/>
    </row>
    <row r="82" spans="1:10">
      <c r="A82" s="54"/>
      <c r="B82" s="25"/>
      <c r="C82" s="54"/>
      <c r="D82" s="54"/>
      <c r="E82" s="55"/>
      <c r="F82" s="56"/>
    </row>
    <row r="83" spans="1:10">
      <c r="A83" s="114">
        <v>1</v>
      </c>
      <c r="B83" s="57" t="s">
        <v>58</v>
      </c>
      <c r="C83" s="58" t="s">
        <v>1</v>
      </c>
      <c r="D83" s="58">
        <v>1</v>
      </c>
      <c r="E83" s="59"/>
      <c r="F83" s="60">
        <f>D83*E83</f>
        <v>0</v>
      </c>
      <c r="G83" s="16">
        <f>79.2/99</f>
        <v>0.8</v>
      </c>
      <c r="H83" s="16">
        <f>1-G83</f>
        <v>0.19999999999999996</v>
      </c>
      <c r="I83" s="41">
        <f>$F83*G83</f>
        <v>0</v>
      </c>
      <c r="J83" s="41">
        <f>$F83*H83</f>
        <v>0</v>
      </c>
    </row>
    <row r="84" spans="1:10" ht="63.75">
      <c r="A84" s="113"/>
      <c r="B84" s="61" t="s">
        <v>59</v>
      </c>
      <c r="C84" s="62"/>
      <c r="D84" s="63"/>
      <c r="E84" s="64"/>
      <c r="F84" s="60"/>
    </row>
    <row r="85" spans="1:10">
      <c r="A85" s="113"/>
      <c r="B85" s="65" t="s">
        <v>60</v>
      </c>
      <c r="C85" s="62"/>
      <c r="D85" s="63"/>
      <c r="E85" s="64"/>
      <c r="F85" s="60"/>
    </row>
    <row r="86" spans="1:10">
      <c r="A86" s="113"/>
      <c r="B86" s="65" t="s">
        <v>61</v>
      </c>
      <c r="C86" s="62"/>
      <c r="D86" s="63"/>
      <c r="E86" s="64"/>
      <c r="F86" s="60"/>
    </row>
    <row r="87" spans="1:10">
      <c r="A87" s="113"/>
      <c r="B87" s="65" t="s">
        <v>62</v>
      </c>
      <c r="C87" s="62"/>
      <c r="D87" s="63"/>
      <c r="E87" s="64"/>
      <c r="F87" s="60"/>
    </row>
    <row r="88" spans="1:10">
      <c r="A88" s="113"/>
      <c r="B88" s="65" t="s">
        <v>63</v>
      </c>
      <c r="C88" s="62"/>
      <c r="D88" s="63"/>
      <c r="E88" s="64"/>
      <c r="F88" s="60"/>
    </row>
    <row r="89" spans="1:10">
      <c r="A89" s="113"/>
      <c r="B89" s="65" t="s">
        <v>64</v>
      </c>
      <c r="C89" s="62"/>
      <c r="D89" s="63"/>
      <c r="E89" s="64"/>
      <c r="F89" s="60"/>
    </row>
    <row r="90" spans="1:10">
      <c r="A90" s="113"/>
      <c r="B90" s="65"/>
      <c r="C90" s="62"/>
      <c r="D90" s="63"/>
      <c r="E90" s="64"/>
      <c r="F90" s="60"/>
    </row>
    <row r="91" spans="1:10" ht="63.75">
      <c r="A91" s="113"/>
      <c r="B91" s="61" t="s">
        <v>65</v>
      </c>
      <c r="C91" s="62"/>
      <c r="D91" s="63"/>
      <c r="E91" s="64"/>
      <c r="F91" s="60"/>
    </row>
    <row r="92" spans="1:10">
      <c r="A92" s="113"/>
      <c r="B92" s="65" t="s">
        <v>60</v>
      </c>
      <c r="C92" s="62"/>
      <c r="D92" s="63"/>
      <c r="E92" s="64"/>
      <c r="F92" s="60"/>
    </row>
    <row r="93" spans="1:10">
      <c r="A93" s="113"/>
      <c r="B93" s="65" t="s">
        <v>61</v>
      </c>
      <c r="C93" s="62"/>
      <c r="D93" s="63"/>
      <c r="E93" s="64"/>
      <c r="F93" s="60"/>
    </row>
    <row r="94" spans="1:10">
      <c r="A94" s="113"/>
      <c r="B94" s="65" t="s">
        <v>62</v>
      </c>
      <c r="C94" s="62"/>
      <c r="D94" s="63"/>
      <c r="E94" s="64"/>
      <c r="F94" s="60"/>
    </row>
    <row r="95" spans="1:10">
      <c r="A95" s="113"/>
      <c r="B95" s="65" t="s">
        <v>63</v>
      </c>
      <c r="C95" s="62"/>
      <c r="D95" s="63"/>
      <c r="E95" s="64"/>
      <c r="F95" s="60"/>
    </row>
    <row r="96" spans="1:10">
      <c r="A96" s="113"/>
      <c r="B96" s="65" t="s">
        <v>64</v>
      </c>
      <c r="C96" s="62"/>
      <c r="D96" s="63"/>
      <c r="E96" s="64"/>
      <c r="F96" s="60"/>
    </row>
    <row r="97" spans="1:10">
      <c r="A97" s="113"/>
      <c r="B97" s="66"/>
      <c r="C97" s="62"/>
      <c r="D97" s="63"/>
      <c r="E97" s="64"/>
      <c r="F97" s="60"/>
    </row>
    <row r="98" spans="1:10">
      <c r="A98" s="114">
        <v>2</v>
      </c>
      <c r="B98" s="24" t="s">
        <v>66</v>
      </c>
      <c r="C98" s="58" t="s">
        <v>0</v>
      </c>
      <c r="D98" s="58">
        <v>1</v>
      </c>
      <c r="E98" s="59"/>
      <c r="F98" s="60">
        <f>D98*E98</f>
        <v>0</v>
      </c>
      <c r="G98" s="16">
        <f>79.2/99</f>
        <v>0.8</v>
      </c>
      <c r="H98" s="16">
        <f>1-G98</f>
        <v>0.19999999999999996</v>
      </c>
      <c r="I98" s="41">
        <f>$F98*G98</f>
        <v>0</v>
      </c>
      <c r="J98" s="41">
        <f>$F98*H98</f>
        <v>0</v>
      </c>
    </row>
    <row r="99" spans="1:10">
      <c r="A99" s="113"/>
      <c r="B99" s="67" t="s">
        <v>67</v>
      </c>
      <c r="C99" s="58"/>
      <c r="D99" s="58"/>
      <c r="E99" s="68"/>
      <c r="F99" s="60"/>
    </row>
    <row r="100" spans="1:10">
      <c r="A100" s="113"/>
      <c r="B100" s="67" t="s">
        <v>68</v>
      </c>
      <c r="C100" s="58"/>
      <c r="D100" s="58"/>
      <c r="E100" s="68"/>
      <c r="F100" s="60"/>
    </row>
    <row r="101" spans="1:10">
      <c r="A101" s="113"/>
      <c r="B101" s="69" t="s">
        <v>69</v>
      </c>
      <c r="C101" s="58"/>
      <c r="D101" s="70"/>
      <c r="E101" s="68"/>
      <c r="F101" s="60"/>
    </row>
    <row r="102" spans="1:10">
      <c r="A102" s="113"/>
      <c r="B102" s="69" t="s">
        <v>70</v>
      </c>
      <c r="C102" s="58"/>
      <c r="D102" s="58"/>
      <c r="E102" s="68"/>
      <c r="F102" s="60"/>
    </row>
    <row r="103" spans="1:10">
      <c r="A103" s="113"/>
      <c r="B103" s="67"/>
      <c r="C103" s="58"/>
      <c r="D103" s="58"/>
      <c r="E103" s="68"/>
      <c r="F103" s="60"/>
    </row>
    <row r="104" spans="1:10" ht="25.5">
      <c r="A104" s="114">
        <v>3</v>
      </c>
      <c r="B104" s="24" t="s">
        <v>71</v>
      </c>
      <c r="C104" s="58" t="s">
        <v>1</v>
      </c>
      <c r="D104" s="58">
        <v>1</v>
      </c>
      <c r="E104" s="59"/>
      <c r="F104" s="60">
        <f>D104*E104</f>
        <v>0</v>
      </c>
      <c r="G104" s="16">
        <f>79.2/99</f>
        <v>0.8</v>
      </c>
      <c r="H104" s="16">
        <f>1-G104</f>
        <v>0.19999999999999996</v>
      </c>
      <c r="I104" s="41">
        <f>$F104*G104</f>
        <v>0</v>
      </c>
      <c r="J104" s="41">
        <f>$F104*H104</f>
        <v>0</v>
      </c>
    </row>
    <row r="105" spans="1:10">
      <c r="A105" s="113"/>
      <c r="B105" s="67" t="s">
        <v>67</v>
      </c>
      <c r="C105" s="58"/>
      <c r="D105" s="58"/>
      <c r="E105" s="68"/>
      <c r="F105" s="60"/>
    </row>
    <row r="106" spans="1:10">
      <c r="A106" s="113"/>
      <c r="B106" s="67" t="s">
        <v>72</v>
      </c>
      <c r="C106" s="58"/>
      <c r="D106" s="58"/>
      <c r="E106" s="68"/>
      <c r="F106" s="60"/>
    </row>
    <row r="107" spans="1:10">
      <c r="A107" s="113"/>
      <c r="B107" s="67" t="s">
        <v>73</v>
      </c>
      <c r="C107" s="58"/>
      <c r="D107" s="58"/>
      <c r="E107" s="68"/>
      <c r="F107" s="60"/>
    </row>
    <row r="108" spans="1:10">
      <c r="A108" s="113"/>
      <c r="B108" s="67" t="s">
        <v>74</v>
      </c>
      <c r="C108" s="58"/>
      <c r="D108" s="58"/>
      <c r="E108" s="68"/>
      <c r="F108" s="60"/>
    </row>
    <row r="109" spans="1:10">
      <c r="A109" s="113"/>
      <c r="B109" s="69" t="s">
        <v>75</v>
      </c>
      <c r="C109" s="58"/>
      <c r="D109" s="58"/>
      <c r="E109" s="68"/>
      <c r="F109" s="60"/>
    </row>
    <row r="110" spans="1:10">
      <c r="A110" s="71"/>
      <c r="B110" s="26"/>
      <c r="C110" s="71"/>
      <c r="D110" s="71"/>
      <c r="E110" s="72"/>
      <c r="F110" s="73"/>
    </row>
    <row r="111" spans="1:10">
      <c r="A111" s="114">
        <v>4</v>
      </c>
      <c r="B111" s="24" t="s">
        <v>76</v>
      </c>
      <c r="C111" s="58"/>
      <c r="D111" s="58"/>
      <c r="E111" s="68"/>
      <c r="F111" s="60"/>
    </row>
    <row r="112" spans="1:10" ht="38.25">
      <c r="A112" s="113"/>
      <c r="B112" s="74" t="s">
        <v>77</v>
      </c>
      <c r="C112" s="58"/>
      <c r="D112" s="58"/>
      <c r="E112" s="68"/>
      <c r="F112" s="60"/>
    </row>
    <row r="113" spans="1:10">
      <c r="A113" s="113"/>
      <c r="B113" s="67" t="s">
        <v>78</v>
      </c>
      <c r="C113" s="58" t="s">
        <v>0</v>
      </c>
      <c r="D113" s="58">
        <v>2</v>
      </c>
      <c r="E113" s="59"/>
      <c r="F113" s="60">
        <f t="shared" ref="F113:F114" si="0">D113*E113</f>
        <v>0</v>
      </c>
      <c r="G113" s="16">
        <f>79.2/99</f>
        <v>0.8</v>
      </c>
      <c r="H113" s="16">
        <f>1-G113</f>
        <v>0.19999999999999996</v>
      </c>
      <c r="I113" s="41">
        <f>$F113*G113</f>
        <v>0</v>
      </c>
      <c r="J113" s="41">
        <f>$F113*H113</f>
        <v>0</v>
      </c>
    </row>
    <row r="114" spans="1:10">
      <c r="A114" s="113"/>
      <c r="B114" s="67" t="s">
        <v>79</v>
      </c>
      <c r="C114" s="58" t="s">
        <v>0</v>
      </c>
      <c r="D114" s="58">
        <v>4</v>
      </c>
      <c r="E114" s="59"/>
      <c r="F114" s="60">
        <f t="shared" si="0"/>
        <v>0</v>
      </c>
      <c r="G114" s="16">
        <f>79.2/99</f>
        <v>0.8</v>
      </c>
      <c r="H114" s="16">
        <f>1-G114</f>
        <v>0.19999999999999996</v>
      </c>
      <c r="I114" s="41">
        <f>$F114*G114</f>
        <v>0</v>
      </c>
      <c r="J114" s="41">
        <f>$F114*H114</f>
        <v>0</v>
      </c>
    </row>
    <row r="115" spans="1:10">
      <c r="A115" s="113"/>
      <c r="B115" s="67"/>
      <c r="C115" s="58"/>
      <c r="D115" s="58"/>
      <c r="E115" s="72"/>
      <c r="F115" s="60"/>
    </row>
    <row r="116" spans="1:10">
      <c r="A116" s="114">
        <v>5</v>
      </c>
      <c r="B116" s="24" t="s">
        <v>80</v>
      </c>
      <c r="C116" s="58"/>
      <c r="D116" s="58"/>
      <c r="E116" s="68"/>
      <c r="F116" s="60"/>
    </row>
    <row r="117" spans="1:10" ht="25.5">
      <c r="A117" s="113"/>
      <c r="B117" s="74" t="s">
        <v>81</v>
      </c>
      <c r="C117" s="58"/>
      <c r="D117" s="58"/>
      <c r="E117" s="68"/>
      <c r="F117" s="60"/>
    </row>
    <row r="118" spans="1:10">
      <c r="A118" s="113"/>
      <c r="B118" s="67" t="s">
        <v>79</v>
      </c>
      <c r="C118" s="58" t="s">
        <v>0</v>
      </c>
      <c r="D118" s="58">
        <v>2</v>
      </c>
      <c r="E118" s="59"/>
      <c r="F118" s="60">
        <f t="shared" ref="F118" si="1">D118*E118</f>
        <v>0</v>
      </c>
      <c r="G118" s="16">
        <f>79.2/99</f>
        <v>0.8</v>
      </c>
      <c r="H118" s="16">
        <f>1-G118</f>
        <v>0.19999999999999996</v>
      </c>
      <c r="I118" s="41">
        <f>$F118*G118</f>
        <v>0</v>
      </c>
      <c r="J118" s="41">
        <f>$F118*H118</f>
        <v>0</v>
      </c>
    </row>
    <row r="119" spans="1:10">
      <c r="A119" s="113"/>
      <c r="B119" s="67"/>
      <c r="C119" s="58"/>
      <c r="D119" s="58"/>
      <c r="E119" s="68"/>
      <c r="F119" s="60"/>
    </row>
    <row r="120" spans="1:10" ht="25.5">
      <c r="A120" s="114">
        <v>6</v>
      </c>
      <c r="B120" s="24" t="s">
        <v>82</v>
      </c>
      <c r="C120" s="58"/>
      <c r="D120" s="58"/>
      <c r="E120" s="68"/>
      <c r="F120" s="60"/>
    </row>
    <row r="121" spans="1:10">
      <c r="A121" s="113"/>
      <c r="B121" s="67" t="s">
        <v>79</v>
      </c>
      <c r="C121" s="58" t="s">
        <v>0</v>
      </c>
      <c r="D121" s="58">
        <v>1</v>
      </c>
      <c r="E121" s="59"/>
      <c r="F121" s="60">
        <f t="shared" ref="F121" si="2">D121*E121</f>
        <v>0</v>
      </c>
      <c r="G121" s="16">
        <f>79.2/99</f>
        <v>0.8</v>
      </c>
      <c r="H121" s="16">
        <f>1-G121</f>
        <v>0.19999999999999996</v>
      </c>
      <c r="I121" s="41">
        <f>$F121*G121</f>
        <v>0</v>
      </c>
      <c r="J121" s="41">
        <f>$F121*H121</f>
        <v>0</v>
      </c>
    </row>
    <row r="122" spans="1:10">
      <c r="A122" s="113"/>
      <c r="B122" s="67"/>
      <c r="C122" s="58"/>
      <c r="D122" s="58"/>
      <c r="E122" s="68"/>
      <c r="F122" s="60"/>
    </row>
    <row r="123" spans="1:10">
      <c r="A123" s="114">
        <v>7</v>
      </c>
      <c r="B123" s="24" t="s">
        <v>83</v>
      </c>
      <c r="C123" s="58"/>
      <c r="D123" s="58"/>
      <c r="E123" s="68"/>
      <c r="F123" s="60"/>
    </row>
    <row r="124" spans="1:10">
      <c r="A124" s="114"/>
      <c r="B124" s="74" t="s">
        <v>84</v>
      </c>
      <c r="C124" s="58"/>
      <c r="D124" s="58"/>
      <c r="E124" s="68"/>
      <c r="F124" s="60"/>
    </row>
    <row r="125" spans="1:10">
      <c r="A125" s="113"/>
      <c r="B125" s="67" t="s">
        <v>79</v>
      </c>
      <c r="C125" s="58" t="s">
        <v>0</v>
      </c>
      <c r="D125" s="58">
        <v>1</v>
      </c>
      <c r="E125" s="59"/>
      <c r="F125" s="60">
        <f t="shared" ref="F125" si="3">D125*E125</f>
        <v>0</v>
      </c>
      <c r="G125" s="16">
        <f>79.2/99</f>
        <v>0.8</v>
      </c>
      <c r="H125" s="16">
        <f>1-G125</f>
        <v>0.19999999999999996</v>
      </c>
      <c r="I125" s="41">
        <f>$F125*G125</f>
        <v>0</v>
      </c>
      <c r="J125" s="41">
        <f>$F125*H125</f>
        <v>0</v>
      </c>
    </row>
    <row r="126" spans="1:10">
      <c r="A126" s="113"/>
      <c r="B126" s="67"/>
      <c r="C126" s="58"/>
      <c r="D126" s="58"/>
      <c r="E126" s="72"/>
      <c r="F126" s="60"/>
    </row>
    <row r="127" spans="1:10" ht="25.5">
      <c r="A127" s="114">
        <v>8</v>
      </c>
      <c r="B127" s="24" t="s">
        <v>85</v>
      </c>
      <c r="C127" s="58" t="s">
        <v>0</v>
      </c>
      <c r="D127" s="58"/>
      <c r="E127" s="68"/>
      <c r="F127" s="60"/>
    </row>
    <row r="128" spans="1:10">
      <c r="A128" s="113"/>
      <c r="B128" s="24" t="s">
        <v>86</v>
      </c>
      <c r="C128" s="58"/>
      <c r="D128" s="58"/>
      <c r="E128" s="68"/>
      <c r="F128" s="60"/>
    </row>
    <row r="129" spans="1:10" ht="25.5">
      <c r="A129" s="113"/>
      <c r="B129" s="74" t="s">
        <v>87</v>
      </c>
      <c r="C129" s="58"/>
      <c r="D129" s="58"/>
      <c r="E129" s="68"/>
      <c r="F129" s="60"/>
    </row>
    <row r="130" spans="1:10">
      <c r="A130" s="113"/>
      <c r="B130" s="67" t="s">
        <v>79</v>
      </c>
      <c r="C130" s="58" t="s">
        <v>0</v>
      </c>
      <c r="D130" s="58">
        <v>1</v>
      </c>
      <c r="E130" s="59"/>
      <c r="F130" s="60">
        <f t="shared" ref="F130" si="4">D130*E130</f>
        <v>0</v>
      </c>
      <c r="G130" s="16">
        <f>79.2/99</f>
        <v>0.8</v>
      </c>
      <c r="H130" s="16">
        <f>1-G130</f>
        <v>0.19999999999999996</v>
      </c>
      <c r="I130" s="41">
        <f>$F130*G130</f>
        <v>0</v>
      </c>
      <c r="J130" s="41">
        <f>$F130*H130</f>
        <v>0</v>
      </c>
    </row>
    <row r="131" spans="1:10">
      <c r="A131" s="113"/>
      <c r="B131" s="69" t="s">
        <v>88</v>
      </c>
      <c r="C131" s="58"/>
      <c r="D131" s="58"/>
      <c r="E131" s="68"/>
      <c r="F131" s="60"/>
    </row>
    <row r="132" spans="1:10">
      <c r="A132" s="71"/>
      <c r="B132" s="26"/>
      <c r="C132" s="71"/>
      <c r="D132" s="71"/>
      <c r="E132" s="72"/>
      <c r="F132" s="73"/>
    </row>
    <row r="133" spans="1:10" ht="25.5">
      <c r="A133" s="114">
        <v>9</v>
      </c>
      <c r="B133" s="24" t="s">
        <v>89</v>
      </c>
      <c r="C133" s="58"/>
      <c r="D133" s="58"/>
      <c r="E133" s="68"/>
      <c r="F133" s="60"/>
    </row>
    <row r="134" spans="1:10">
      <c r="A134" s="113"/>
      <c r="B134" s="67" t="s">
        <v>90</v>
      </c>
      <c r="C134" s="58" t="s">
        <v>0</v>
      </c>
      <c r="D134" s="58">
        <v>2</v>
      </c>
      <c r="E134" s="59"/>
      <c r="F134" s="60">
        <f>D134*E134</f>
        <v>0</v>
      </c>
      <c r="G134" s="16">
        <f>79.2/99</f>
        <v>0.8</v>
      </c>
      <c r="H134" s="16">
        <f>1-G134</f>
        <v>0.19999999999999996</v>
      </c>
      <c r="I134" s="41">
        <f>$F134*G134</f>
        <v>0</v>
      </c>
      <c r="J134" s="41">
        <f>$F134*H134</f>
        <v>0</v>
      </c>
    </row>
    <row r="135" spans="1:10">
      <c r="A135" s="113"/>
      <c r="B135" s="67"/>
      <c r="C135" s="58"/>
      <c r="D135" s="58"/>
      <c r="E135" s="59"/>
      <c r="F135" s="60"/>
    </row>
    <row r="136" spans="1:10" ht="25.5">
      <c r="A136" s="114">
        <v>10</v>
      </c>
      <c r="B136" s="24" t="s">
        <v>91</v>
      </c>
      <c r="C136" s="58" t="s">
        <v>0</v>
      </c>
      <c r="D136" s="58"/>
      <c r="E136" s="68"/>
      <c r="F136" s="60"/>
    </row>
    <row r="137" spans="1:10" ht="25.5">
      <c r="A137" s="113"/>
      <c r="B137" s="74" t="s">
        <v>87</v>
      </c>
      <c r="C137" s="58"/>
      <c r="D137" s="58"/>
      <c r="E137" s="68"/>
      <c r="F137" s="60"/>
    </row>
    <row r="138" spans="1:10">
      <c r="A138" s="113"/>
      <c r="B138" s="67" t="s">
        <v>79</v>
      </c>
      <c r="C138" s="58" t="s">
        <v>0</v>
      </c>
      <c r="D138" s="58">
        <v>1</v>
      </c>
      <c r="E138" s="59"/>
      <c r="F138" s="60">
        <f t="shared" ref="F138" si="5">D138*E138</f>
        <v>0</v>
      </c>
      <c r="G138" s="16">
        <f>79.2/99</f>
        <v>0.8</v>
      </c>
      <c r="H138" s="16">
        <f>1-G138</f>
        <v>0.19999999999999996</v>
      </c>
      <c r="I138" s="41">
        <f>$F138*G138</f>
        <v>0</v>
      </c>
      <c r="J138" s="41">
        <f>$F138*H138</f>
        <v>0</v>
      </c>
    </row>
    <row r="139" spans="1:10">
      <c r="A139" s="113"/>
      <c r="B139" s="24"/>
      <c r="C139" s="58"/>
      <c r="D139" s="58"/>
      <c r="E139" s="68"/>
      <c r="F139" s="60"/>
    </row>
    <row r="140" spans="1:10">
      <c r="A140" s="114">
        <v>11</v>
      </c>
      <c r="B140" s="24" t="s">
        <v>92</v>
      </c>
      <c r="C140" s="58" t="s">
        <v>0</v>
      </c>
      <c r="D140" s="58">
        <v>2</v>
      </c>
      <c r="E140" s="59"/>
      <c r="F140" s="60">
        <f>D140*E140</f>
        <v>0</v>
      </c>
      <c r="G140" s="16">
        <f>79.2/99</f>
        <v>0.8</v>
      </c>
      <c r="H140" s="16">
        <f>1-G140</f>
        <v>0.19999999999999996</v>
      </c>
      <c r="I140" s="41">
        <f>$F140*G140</f>
        <v>0</v>
      </c>
      <c r="J140" s="41">
        <f>$F140*H140</f>
        <v>0</v>
      </c>
    </row>
    <row r="141" spans="1:10">
      <c r="A141" s="113"/>
      <c r="B141" s="67"/>
      <c r="C141" s="58"/>
      <c r="D141" s="58"/>
      <c r="E141" s="68"/>
      <c r="F141" s="60"/>
    </row>
    <row r="142" spans="1:10">
      <c r="A142" s="114">
        <v>12</v>
      </c>
      <c r="B142" s="24" t="s">
        <v>93</v>
      </c>
      <c r="C142" s="58" t="s">
        <v>0</v>
      </c>
      <c r="D142" s="58">
        <v>2</v>
      </c>
      <c r="E142" s="59"/>
      <c r="F142" s="60">
        <f>D142*E142</f>
        <v>0</v>
      </c>
      <c r="G142" s="16">
        <f>79.2/99</f>
        <v>0.8</v>
      </c>
      <c r="H142" s="16">
        <f>1-G142</f>
        <v>0.19999999999999996</v>
      </c>
      <c r="I142" s="41">
        <f>$F142*G142</f>
        <v>0</v>
      </c>
      <c r="J142" s="41">
        <f>$F142*H142</f>
        <v>0</v>
      </c>
    </row>
    <row r="143" spans="1:10">
      <c r="A143" s="113"/>
      <c r="B143" s="74" t="s">
        <v>94</v>
      </c>
      <c r="C143" s="58"/>
      <c r="D143" s="58"/>
      <c r="E143" s="68"/>
      <c r="F143" s="60"/>
    </row>
    <row r="144" spans="1:10">
      <c r="A144" s="113"/>
      <c r="B144" s="24"/>
      <c r="C144" s="58"/>
      <c r="D144" s="58"/>
      <c r="E144" s="68"/>
      <c r="F144" s="60"/>
    </row>
    <row r="145" spans="1:10">
      <c r="A145" s="114">
        <v>13</v>
      </c>
      <c r="B145" s="24" t="s">
        <v>95</v>
      </c>
      <c r="C145" s="58" t="s">
        <v>0</v>
      </c>
      <c r="D145" s="58">
        <v>2</v>
      </c>
      <c r="E145" s="59"/>
      <c r="F145" s="60">
        <f>D145*E145</f>
        <v>0</v>
      </c>
      <c r="G145" s="16">
        <f>79.2/99</f>
        <v>0.8</v>
      </c>
      <c r="H145" s="16">
        <f>1-G145</f>
        <v>0.19999999999999996</v>
      </c>
      <c r="I145" s="41">
        <f>$F145*G145</f>
        <v>0</v>
      </c>
      <c r="J145" s="41">
        <f>$F145*H145</f>
        <v>0</v>
      </c>
    </row>
    <row r="146" spans="1:10" ht="38.25">
      <c r="A146" s="113"/>
      <c r="B146" s="74" t="s">
        <v>96</v>
      </c>
      <c r="C146" s="58"/>
      <c r="D146" s="58"/>
      <c r="E146" s="75"/>
      <c r="F146" s="60"/>
    </row>
    <row r="147" spans="1:10">
      <c r="A147" s="113"/>
      <c r="B147" s="24"/>
      <c r="C147" s="58"/>
      <c r="D147" s="58"/>
      <c r="E147" s="68"/>
      <c r="F147" s="60"/>
    </row>
    <row r="148" spans="1:10" ht="25.5">
      <c r="A148" s="114">
        <v>14</v>
      </c>
      <c r="B148" s="24" t="s">
        <v>295</v>
      </c>
      <c r="C148" s="58" t="s">
        <v>0</v>
      </c>
      <c r="D148" s="58">
        <v>1</v>
      </c>
      <c r="E148" s="59"/>
      <c r="F148" s="60">
        <f>D148*E148</f>
        <v>0</v>
      </c>
      <c r="G148" s="16">
        <f>79.2/99</f>
        <v>0.8</v>
      </c>
      <c r="H148" s="16">
        <f>1-G148</f>
        <v>0.19999999999999996</v>
      </c>
      <c r="I148" s="41">
        <f>$F148*G148</f>
        <v>0</v>
      </c>
      <c r="J148" s="41">
        <f>$F148*H148</f>
        <v>0</v>
      </c>
    </row>
    <row r="149" spans="1:10">
      <c r="A149" s="113"/>
      <c r="B149" s="24"/>
      <c r="C149" s="58"/>
      <c r="D149" s="58"/>
      <c r="E149" s="68"/>
      <c r="F149" s="60"/>
    </row>
    <row r="150" spans="1:10">
      <c r="A150" s="114">
        <v>15</v>
      </c>
      <c r="B150" s="24" t="s">
        <v>97</v>
      </c>
      <c r="C150" s="58"/>
      <c r="D150" s="58"/>
      <c r="E150" s="68"/>
      <c r="F150" s="60"/>
    </row>
    <row r="151" spans="1:10" ht="38.25">
      <c r="A151" s="113"/>
      <c r="B151" s="74" t="s">
        <v>98</v>
      </c>
      <c r="C151" s="58"/>
      <c r="D151" s="58"/>
      <c r="E151" s="68"/>
      <c r="F151" s="60"/>
    </row>
    <row r="152" spans="1:10">
      <c r="A152" s="113"/>
      <c r="B152" s="67" t="s">
        <v>90</v>
      </c>
      <c r="C152" s="58" t="s">
        <v>8</v>
      </c>
      <c r="D152" s="58">
        <v>2</v>
      </c>
      <c r="E152" s="59"/>
      <c r="F152" s="60">
        <f t="shared" ref="F152:F155" si="6">D152*E152</f>
        <v>0</v>
      </c>
      <c r="G152" s="16">
        <f>79.2/99</f>
        <v>0.8</v>
      </c>
      <c r="H152" s="16">
        <f>1-G152</f>
        <v>0.19999999999999996</v>
      </c>
      <c r="I152" s="41">
        <f t="shared" ref="I152:J155" si="7">$F152*G152</f>
        <v>0</v>
      </c>
      <c r="J152" s="41">
        <f t="shared" si="7"/>
        <v>0</v>
      </c>
    </row>
    <row r="153" spans="1:10">
      <c r="A153" s="113"/>
      <c r="B153" s="67" t="s">
        <v>99</v>
      </c>
      <c r="C153" s="58" t="s">
        <v>8</v>
      </c>
      <c r="D153" s="58">
        <v>5</v>
      </c>
      <c r="E153" s="59"/>
      <c r="F153" s="60">
        <f t="shared" si="6"/>
        <v>0</v>
      </c>
      <c r="G153" s="16">
        <f>79.2/99</f>
        <v>0.8</v>
      </c>
      <c r="H153" s="16">
        <f>1-G153</f>
        <v>0.19999999999999996</v>
      </c>
      <c r="I153" s="41">
        <f t="shared" si="7"/>
        <v>0</v>
      </c>
      <c r="J153" s="41">
        <f t="shared" si="7"/>
        <v>0</v>
      </c>
    </row>
    <row r="154" spans="1:10">
      <c r="A154" s="113"/>
      <c r="B154" s="67" t="s">
        <v>78</v>
      </c>
      <c r="C154" s="58" t="s">
        <v>8</v>
      </c>
      <c r="D154" s="58">
        <v>20</v>
      </c>
      <c r="E154" s="59"/>
      <c r="F154" s="60">
        <f t="shared" si="6"/>
        <v>0</v>
      </c>
      <c r="G154" s="16">
        <f>79.2/99</f>
        <v>0.8</v>
      </c>
      <c r="H154" s="16">
        <f>1-G154</f>
        <v>0.19999999999999996</v>
      </c>
      <c r="I154" s="41">
        <f t="shared" si="7"/>
        <v>0</v>
      </c>
      <c r="J154" s="41">
        <f t="shared" si="7"/>
        <v>0</v>
      </c>
    </row>
    <row r="155" spans="1:10">
      <c r="A155" s="113"/>
      <c r="B155" s="67" t="s">
        <v>79</v>
      </c>
      <c r="C155" s="58" t="s">
        <v>8</v>
      </c>
      <c r="D155" s="58">
        <v>20</v>
      </c>
      <c r="E155" s="59"/>
      <c r="F155" s="60">
        <f t="shared" si="6"/>
        <v>0</v>
      </c>
      <c r="G155" s="16">
        <f>79.2/99</f>
        <v>0.8</v>
      </c>
      <c r="H155" s="16">
        <f>1-G155</f>
        <v>0.19999999999999996</v>
      </c>
      <c r="I155" s="41">
        <f t="shared" si="7"/>
        <v>0</v>
      </c>
      <c r="J155" s="41">
        <f t="shared" si="7"/>
        <v>0</v>
      </c>
    </row>
    <row r="156" spans="1:10">
      <c r="A156" s="113"/>
      <c r="B156" s="74"/>
      <c r="C156" s="58"/>
      <c r="D156" s="58"/>
      <c r="E156" s="68"/>
      <c r="F156" s="60"/>
    </row>
    <row r="157" spans="1:10" ht="25.5">
      <c r="A157" s="114">
        <v>16</v>
      </c>
      <c r="B157" s="24" t="s">
        <v>100</v>
      </c>
      <c r="C157" s="58" t="s">
        <v>1</v>
      </c>
      <c r="D157" s="58">
        <v>1</v>
      </c>
      <c r="E157" s="59"/>
      <c r="F157" s="60">
        <f>D157*E157</f>
        <v>0</v>
      </c>
      <c r="G157" s="16">
        <f>79.2/99</f>
        <v>0.8</v>
      </c>
      <c r="H157" s="16">
        <f>1-G157</f>
        <v>0.19999999999999996</v>
      </c>
      <c r="I157" s="41">
        <f>$F157*G157</f>
        <v>0</v>
      </c>
      <c r="J157" s="41">
        <f>$F157*H157</f>
        <v>0</v>
      </c>
    </row>
    <row r="158" spans="1:10">
      <c r="A158" s="113"/>
      <c r="B158" s="76" t="s">
        <v>101</v>
      </c>
      <c r="C158" s="58"/>
      <c r="D158" s="58"/>
      <c r="E158" s="75"/>
      <c r="F158" s="60"/>
    </row>
    <row r="159" spans="1:10">
      <c r="A159" s="113"/>
      <c r="B159" s="74"/>
      <c r="C159" s="58"/>
      <c r="D159" s="58"/>
      <c r="E159" s="75"/>
      <c r="F159" s="60"/>
    </row>
    <row r="160" spans="1:10" ht="33" customHeight="1">
      <c r="A160" s="114">
        <v>17</v>
      </c>
      <c r="B160" s="24" t="s">
        <v>102</v>
      </c>
      <c r="C160" s="58" t="s">
        <v>1</v>
      </c>
      <c r="D160" s="58">
        <v>1</v>
      </c>
      <c r="E160" s="59"/>
      <c r="F160" s="60">
        <f>D160*E160</f>
        <v>0</v>
      </c>
      <c r="G160" s="16">
        <f>79.2/99</f>
        <v>0.8</v>
      </c>
      <c r="H160" s="16">
        <f>1-G160</f>
        <v>0.19999999999999996</v>
      </c>
      <c r="I160" s="41">
        <f>$F160*G160</f>
        <v>0</v>
      </c>
      <c r="J160" s="41">
        <f>$F160*H160</f>
        <v>0</v>
      </c>
    </row>
    <row r="161" spans="1:10">
      <c r="A161" s="113"/>
      <c r="B161" s="74"/>
      <c r="C161" s="58"/>
      <c r="D161" s="58"/>
      <c r="E161" s="68"/>
      <c r="F161" s="60"/>
    </row>
    <row r="162" spans="1:10" ht="25.5">
      <c r="A162" s="114">
        <v>18</v>
      </c>
      <c r="B162" s="24" t="s">
        <v>103</v>
      </c>
      <c r="C162" s="58" t="s">
        <v>1</v>
      </c>
      <c r="D162" s="58">
        <v>1</v>
      </c>
      <c r="E162" s="59"/>
      <c r="F162" s="60">
        <f>D162*E162</f>
        <v>0</v>
      </c>
      <c r="G162" s="16">
        <f>79.2/99</f>
        <v>0.8</v>
      </c>
      <c r="H162" s="16">
        <f>1-G162</f>
        <v>0.19999999999999996</v>
      </c>
      <c r="I162" s="41">
        <f>$F162*G162</f>
        <v>0</v>
      </c>
      <c r="J162" s="41">
        <f>$F162*H162</f>
        <v>0</v>
      </c>
    </row>
    <row r="163" spans="1:10">
      <c r="A163" s="114"/>
      <c r="B163" s="74" t="s">
        <v>104</v>
      </c>
      <c r="C163" s="58"/>
      <c r="D163" s="58"/>
      <c r="E163" s="68"/>
      <c r="F163" s="60"/>
    </row>
    <row r="164" spans="1:10">
      <c r="A164" s="71"/>
      <c r="B164" s="26"/>
      <c r="C164" s="71"/>
      <c r="D164" s="71"/>
      <c r="E164" s="72"/>
      <c r="F164" s="73"/>
    </row>
    <row r="165" spans="1:10">
      <c r="A165" s="115" t="s">
        <v>268</v>
      </c>
      <c r="B165" s="24" t="s">
        <v>105</v>
      </c>
      <c r="C165" s="58"/>
      <c r="D165" s="58"/>
      <c r="E165" s="59"/>
      <c r="F165" s="60"/>
    </row>
    <row r="166" spans="1:10">
      <c r="A166" s="114"/>
      <c r="B166" s="24"/>
      <c r="C166" s="58"/>
      <c r="D166" s="58"/>
      <c r="E166" s="59"/>
      <c r="F166" s="60"/>
    </row>
    <row r="167" spans="1:10">
      <c r="A167" s="114">
        <v>1</v>
      </c>
      <c r="B167" s="24" t="s">
        <v>106</v>
      </c>
      <c r="C167" s="58" t="s">
        <v>0</v>
      </c>
      <c r="D167" s="58">
        <v>1</v>
      </c>
      <c r="E167" s="59"/>
      <c r="F167" s="60">
        <f>D167*E167</f>
        <v>0</v>
      </c>
      <c r="G167" s="16">
        <f>79.2/99</f>
        <v>0.8</v>
      </c>
      <c r="H167" s="16">
        <f>1-G167</f>
        <v>0.19999999999999996</v>
      </c>
      <c r="I167" s="41">
        <f>$F167*G167</f>
        <v>0</v>
      </c>
      <c r="J167" s="41">
        <f>$F167*H167</f>
        <v>0</v>
      </c>
    </row>
    <row r="168" spans="1:10">
      <c r="A168" s="113"/>
      <c r="B168" s="67" t="s">
        <v>107</v>
      </c>
      <c r="C168" s="58"/>
      <c r="D168" s="58"/>
      <c r="E168" s="68"/>
      <c r="F168" s="60"/>
    </row>
    <row r="169" spans="1:10">
      <c r="A169" s="113"/>
      <c r="B169" s="67" t="s">
        <v>108</v>
      </c>
      <c r="C169" s="58"/>
      <c r="D169" s="58"/>
      <c r="E169" s="68"/>
      <c r="F169" s="60"/>
    </row>
    <row r="170" spans="1:10">
      <c r="A170" s="113"/>
      <c r="B170" s="69" t="s">
        <v>109</v>
      </c>
      <c r="C170" s="58"/>
      <c r="D170" s="58"/>
      <c r="E170" s="68"/>
      <c r="F170" s="60"/>
    </row>
    <row r="171" spans="1:10">
      <c r="A171" s="113"/>
      <c r="B171" s="69"/>
      <c r="C171" s="58"/>
      <c r="D171" s="58"/>
      <c r="E171" s="68"/>
      <c r="F171" s="60"/>
    </row>
    <row r="172" spans="1:10" ht="25.5">
      <c r="A172" s="116" t="s">
        <v>269</v>
      </c>
      <c r="B172" s="24" t="s">
        <v>270</v>
      </c>
      <c r="C172" s="58"/>
      <c r="D172" s="58"/>
      <c r="E172" s="68"/>
      <c r="F172" s="60"/>
    </row>
    <row r="173" spans="1:10">
      <c r="A173" s="71"/>
      <c r="B173" s="26"/>
      <c r="C173" s="71"/>
      <c r="D173" s="71"/>
      <c r="E173" s="72"/>
      <c r="F173" s="73"/>
    </row>
    <row r="174" spans="1:10" ht="25.5">
      <c r="A174" s="114">
        <v>1</v>
      </c>
      <c r="B174" s="77" t="s">
        <v>110</v>
      </c>
      <c r="C174" s="58" t="s">
        <v>1</v>
      </c>
      <c r="D174" s="58">
        <v>1</v>
      </c>
      <c r="E174" s="59"/>
      <c r="F174" s="60">
        <f>D174*E174</f>
        <v>0</v>
      </c>
      <c r="G174" s="16">
        <f>79.2/99</f>
        <v>0.8</v>
      </c>
      <c r="H174" s="16">
        <f>1-G174</f>
        <v>0.19999999999999996</v>
      </c>
      <c r="I174" s="41">
        <f>$F174*G174</f>
        <v>0</v>
      </c>
      <c r="J174" s="41">
        <f>$F174*H174</f>
        <v>0</v>
      </c>
    </row>
    <row r="175" spans="1:10">
      <c r="A175" s="113"/>
      <c r="B175" s="78" t="s">
        <v>111</v>
      </c>
      <c r="C175" s="58"/>
      <c r="D175" s="58"/>
      <c r="E175" s="68"/>
      <c r="F175" s="60"/>
    </row>
    <row r="176" spans="1:10">
      <c r="A176" s="113"/>
      <c r="B176" s="79" t="s">
        <v>112</v>
      </c>
      <c r="C176" s="58"/>
      <c r="D176" s="58"/>
      <c r="E176" s="68"/>
      <c r="F176" s="60"/>
    </row>
    <row r="177" spans="1:10">
      <c r="A177" s="113"/>
      <c r="B177" s="79" t="s">
        <v>113</v>
      </c>
      <c r="C177" s="58"/>
      <c r="D177" s="58"/>
      <c r="E177" s="68"/>
      <c r="F177" s="60"/>
    </row>
    <row r="178" spans="1:10">
      <c r="A178" s="113"/>
      <c r="B178" s="79" t="s">
        <v>114</v>
      </c>
      <c r="C178" s="58"/>
      <c r="D178" s="58"/>
      <c r="E178" s="68"/>
      <c r="F178" s="60"/>
    </row>
    <row r="179" spans="1:10">
      <c r="A179" s="113"/>
      <c r="B179" s="79" t="s">
        <v>115</v>
      </c>
      <c r="C179" s="58"/>
      <c r="D179" s="58"/>
      <c r="E179" s="68"/>
      <c r="F179" s="60"/>
    </row>
    <row r="180" spans="1:10">
      <c r="A180" s="113"/>
      <c r="B180" s="79" t="s">
        <v>116</v>
      </c>
      <c r="C180" s="58"/>
      <c r="D180" s="58"/>
      <c r="E180" s="68"/>
      <c r="F180" s="60"/>
    </row>
    <row r="181" spans="1:10">
      <c r="A181" s="113"/>
      <c r="B181" s="79" t="s">
        <v>117</v>
      </c>
      <c r="C181" s="58"/>
      <c r="D181" s="58"/>
      <c r="E181" s="68"/>
      <c r="F181" s="60"/>
    </row>
    <row r="182" spans="1:10">
      <c r="A182" s="113"/>
      <c r="B182" s="79" t="s">
        <v>118</v>
      </c>
      <c r="C182" s="58"/>
      <c r="D182" s="58"/>
      <c r="E182" s="68"/>
      <c r="F182" s="60"/>
    </row>
    <row r="183" spans="1:10">
      <c r="A183" s="113"/>
      <c r="B183" s="79" t="s">
        <v>119</v>
      </c>
      <c r="C183" s="58"/>
      <c r="D183" s="58"/>
      <c r="E183" s="68"/>
      <c r="F183" s="60"/>
    </row>
    <row r="184" spans="1:10">
      <c r="A184" s="113"/>
      <c r="B184" s="79" t="s">
        <v>120</v>
      </c>
      <c r="C184" s="58"/>
      <c r="D184" s="58"/>
      <c r="E184" s="68"/>
      <c r="F184" s="60"/>
    </row>
    <row r="185" spans="1:10">
      <c r="A185" s="113"/>
      <c r="B185" s="79" t="s">
        <v>121</v>
      </c>
      <c r="C185" s="58"/>
      <c r="D185" s="58"/>
      <c r="E185" s="68"/>
      <c r="F185" s="60"/>
    </row>
    <row r="186" spans="1:10">
      <c r="A186" s="113"/>
      <c r="B186" s="79" t="s">
        <v>122</v>
      </c>
      <c r="C186" s="58"/>
      <c r="D186" s="58"/>
      <c r="E186" s="68"/>
      <c r="F186" s="60"/>
    </row>
    <row r="187" spans="1:10">
      <c r="A187" s="113"/>
      <c r="B187" s="79" t="s">
        <v>123</v>
      </c>
      <c r="C187" s="58"/>
      <c r="D187" s="58"/>
      <c r="E187" s="68"/>
      <c r="F187" s="60"/>
    </row>
    <row r="188" spans="1:10">
      <c r="A188" s="113"/>
      <c r="B188" s="74"/>
      <c r="C188" s="58"/>
      <c r="D188" s="58"/>
      <c r="E188" s="68"/>
      <c r="F188" s="60"/>
    </row>
    <row r="189" spans="1:10" ht="25.5">
      <c r="A189" s="114">
        <v>2</v>
      </c>
      <c r="B189" s="24" t="s">
        <v>124</v>
      </c>
      <c r="C189" s="58" t="s">
        <v>0</v>
      </c>
      <c r="D189" s="58">
        <v>1</v>
      </c>
      <c r="E189" s="59"/>
      <c r="F189" s="60">
        <f>D189*E189</f>
        <v>0</v>
      </c>
      <c r="G189" s="16">
        <f>79.2/99</f>
        <v>0.8</v>
      </c>
      <c r="H189" s="16">
        <f>1-G189</f>
        <v>0.19999999999999996</v>
      </c>
      <c r="I189" s="41">
        <f>$F189*G189</f>
        <v>0</v>
      </c>
      <c r="J189" s="41">
        <f>$F189*H189</f>
        <v>0</v>
      </c>
    </row>
    <row r="190" spans="1:10">
      <c r="A190" s="113"/>
      <c r="B190" s="74" t="s">
        <v>125</v>
      </c>
      <c r="C190" s="58"/>
      <c r="D190" s="58"/>
      <c r="E190" s="68"/>
      <c r="F190" s="60"/>
    </row>
    <row r="191" spans="1:10">
      <c r="A191" s="113"/>
      <c r="B191" s="74" t="s">
        <v>90</v>
      </c>
      <c r="C191" s="58"/>
      <c r="D191" s="58"/>
      <c r="E191" s="68"/>
      <c r="F191" s="60"/>
    </row>
    <row r="192" spans="1:10">
      <c r="A192" s="113"/>
      <c r="B192" s="74"/>
      <c r="C192" s="58"/>
      <c r="D192" s="58"/>
      <c r="E192" s="68"/>
      <c r="F192" s="60"/>
    </row>
    <row r="193" spans="1:10" ht="25.5">
      <c r="A193" s="114">
        <v>3</v>
      </c>
      <c r="B193" s="24" t="s">
        <v>126</v>
      </c>
      <c r="C193" s="58" t="s">
        <v>0</v>
      </c>
      <c r="D193" s="58">
        <v>1</v>
      </c>
      <c r="E193" s="59"/>
      <c r="F193" s="60">
        <f>D193*E193</f>
        <v>0</v>
      </c>
      <c r="G193" s="16">
        <f>79.2/99</f>
        <v>0.8</v>
      </c>
      <c r="H193" s="16">
        <f>1-G193</f>
        <v>0.19999999999999996</v>
      </c>
      <c r="I193" s="41">
        <f>$F193*G193</f>
        <v>0</v>
      </c>
      <c r="J193" s="41">
        <f>$F193*H193</f>
        <v>0</v>
      </c>
    </row>
    <row r="194" spans="1:10">
      <c r="A194" s="113"/>
      <c r="B194" s="74" t="s">
        <v>127</v>
      </c>
      <c r="C194" s="58"/>
      <c r="D194" s="58"/>
      <c r="E194" s="68"/>
      <c r="F194" s="60"/>
    </row>
    <row r="195" spans="1:10">
      <c r="A195" s="113"/>
      <c r="B195" s="74" t="s">
        <v>90</v>
      </c>
      <c r="C195" s="58"/>
      <c r="D195" s="58"/>
      <c r="E195" s="68"/>
      <c r="F195" s="60"/>
    </row>
    <row r="196" spans="1:10">
      <c r="A196" s="113"/>
      <c r="B196" s="74"/>
      <c r="C196" s="58"/>
      <c r="D196" s="58"/>
      <c r="E196" s="68"/>
      <c r="F196" s="60"/>
    </row>
    <row r="197" spans="1:10">
      <c r="A197" s="114">
        <v>4</v>
      </c>
      <c r="B197" s="24" t="s">
        <v>296</v>
      </c>
      <c r="C197" s="58"/>
      <c r="D197" s="58"/>
      <c r="E197" s="68"/>
      <c r="F197" s="60"/>
    </row>
    <row r="198" spans="1:10">
      <c r="A198" s="114"/>
      <c r="B198" s="67" t="s">
        <v>90</v>
      </c>
      <c r="C198" s="58" t="s">
        <v>0</v>
      </c>
      <c r="D198" s="58">
        <v>3</v>
      </c>
      <c r="E198" s="59"/>
      <c r="F198" s="60">
        <f>D198*E198</f>
        <v>0</v>
      </c>
      <c r="G198" s="16">
        <f>79.2/99</f>
        <v>0.8</v>
      </c>
      <c r="H198" s="16">
        <f>1-G198</f>
        <v>0.19999999999999996</v>
      </c>
      <c r="I198" s="41">
        <f>$F198*G198</f>
        <v>0</v>
      </c>
      <c r="J198" s="41">
        <f>$F198*H198</f>
        <v>0</v>
      </c>
    </row>
    <row r="199" spans="1:10">
      <c r="A199" s="113"/>
      <c r="B199" s="74"/>
      <c r="C199" s="58"/>
      <c r="D199" s="58"/>
      <c r="E199" s="68"/>
      <c r="F199" s="60"/>
    </row>
    <row r="200" spans="1:10" ht="25.5">
      <c r="A200" s="114">
        <v>5</v>
      </c>
      <c r="B200" s="24" t="s">
        <v>89</v>
      </c>
      <c r="C200" s="58"/>
      <c r="D200" s="58"/>
      <c r="E200" s="68"/>
      <c r="F200" s="60"/>
    </row>
    <row r="201" spans="1:10">
      <c r="A201" s="113"/>
      <c r="B201" s="67" t="s">
        <v>90</v>
      </c>
      <c r="C201" s="58" t="s">
        <v>0</v>
      </c>
      <c r="D201" s="58">
        <v>1</v>
      </c>
      <c r="E201" s="59"/>
      <c r="F201" s="60">
        <f>D201*E201</f>
        <v>0</v>
      </c>
      <c r="G201" s="16">
        <f>79.2/99</f>
        <v>0.8</v>
      </c>
      <c r="H201" s="16">
        <f>1-G201</f>
        <v>0.19999999999999996</v>
      </c>
      <c r="I201" s="41">
        <f>$F201*G201</f>
        <v>0</v>
      </c>
      <c r="J201" s="41">
        <f>$F201*H201</f>
        <v>0</v>
      </c>
    </row>
    <row r="202" spans="1:10">
      <c r="A202" s="113"/>
      <c r="B202" s="67"/>
      <c r="C202" s="58"/>
      <c r="D202" s="58"/>
      <c r="E202" s="59"/>
      <c r="F202" s="60"/>
    </row>
    <row r="203" spans="1:10" ht="89.25">
      <c r="A203" s="114">
        <v>6</v>
      </c>
      <c r="B203" s="27" t="s">
        <v>297</v>
      </c>
      <c r="C203" s="58"/>
      <c r="D203" s="58"/>
      <c r="E203" s="68"/>
      <c r="F203" s="60"/>
    </row>
    <row r="204" spans="1:10">
      <c r="A204" s="113"/>
      <c r="B204" s="80" t="s">
        <v>128</v>
      </c>
      <c r="C204" s="58" t="s">
        <v>8</v>
      </c>
      <c r="D204" s="58">
        <v>15</v>
      </c>
      <c r="E204" s="59"/>
      <c r="F204" s="60">
        <f t="shared" ref="F204" si="8">D204*E204</f>
        <v>0</v>
      </c>
      <c r="G204" s="16">
        <f>79.2/99</f>
        <v>0.8</v>
      </c>
      <c r="H204" s="16">
        <f>1-G204</f>
        <v>0.19999999999999996</v>
      </c>
      <c r="I204" s="41">
        <f>$F204*G204</f>
        <v>0</v>
      </c>
      <c r="J204" s="41">
        <f>$F204*H204</f>
        <v>0</v>
      </c>
    </row>
    <row r="205" spans="1:10">
      <c r="A205" s="113"/>
      <c r="B205" s="74"/>
      <c r="C205" s="58"/>
      <c r="D205" s="58"/>
      <c r="E205" s="68"/>
      <c r="F205" s="60"/>
    </row>
    <row r="206" spans="1:10" ht="25.5">
      <c r="A206" s="114">
        <v>7</v>
      </c>
      <c r="B206" s="24" t="s">
        <v>129</v>
      </c>
      <c r="C206" s="58"/>
      <c r="D206" s="58"/>
      <c r="E206" s="68"/>
      <c r="F206" s="60"/>
    </row>
    <row r="207" spans="1:10">
      <c r="A207" s="114"/>
      <c r="B207" s="67" t="s">
        <v>130</v>
      </c>
      <c r="C207" s="58" t="s">
        <v>1</v>
      </c>
      <c r="D207" s="58">
        <v>1</v>
      </c>
      <c r="E207" s="59"/>
      <c r="F207" s="60">
        <f>D207*E207</f>
        <v>0</v>
      </c>
      <c r="G207" s="16">
        <f>79.2/99</f>
        <v>0.8</v>
      </c>
      <c r="H207" s="16">
        <f>1-G207</f>
        <v>0.19999999999999996</v>
      </c>
      <c r="I207" s="41">
        <f>$F207*G207</f>
        <v>0</v>
      </c>
      <c r="J207" s="41">
        <f>$F207*H207</f>
        <v>0</v>
      </c>
    </row>
    <row r="208" spans="1:10">
      <c r="A208" s="113"/>
      <c r="B208" s="74"/>
      <c r="C208" s="58"/>
      <c r="D208" s="58"/>
      <c r="E208" s="68"/>
      <c r="F208" s="60"/>
    </row>
    <row r="209" spans="1:10">
      <c r="A209" s="114">
        <v>8</v>
      </c>
      <c r="B209" s="24" t="s">
        <v>131</v>
      </c>
      <c r="C209" s="58" t="s">
        <v>1</v>
      </c>
      <c r="D209" s="58">
        <v>1</v>
      </c>
      <c r="E209" s="59"/>
      <c r="F209" s="60">
        <f>D209*E209</f>
        <v>0</v>
      </c>
      <c r="G209" s="16">
        <f>79.2/99</f>
        <v>0.8</v>
      </c>
      <c r="H209" s="16">
        <f>1-G209</f>
        <v>0.19999999999999996</v>
      </c>
      <c r="I209" s="41">
        <f>$F209*G209</f>
        <v>0</v>
      </c>
      <c r="J209" s="41">
        <f>$F209*H209</f>
        <v>0</v>
      </c>
    </row>
    <row r="210" spans="1:10">
      <c r="A210" s="71"/>
      <c r="B210" s="26"/>
      <c r="C210" s="71"/>
      <c r="D210" s="71"/>
      <c r="E210" s="72"/>
      <c r="F210" s="73"/>
    </row>
    <row r="211" spans="1:10" ht="25.5">
      <c r="A211" s="116" t="s">
        <v>271</v>
      </c>
      <c r="B211" s="24" t="s">
        <v>132</v>
      </c>
      <c r="C211" s="58"/>
      <c r="D211" s="58"/>
      <c r="E211" s="68"/>
      <c r="F211" s="60"/>
    </row>
    <row r="212" spans="1:10">
      <c r="A212" s="113"/>
      <c r="B212" s="74"/>
      <c r="C212" s="58"/>
      <c r="D212" s="58"/>
      <c r="E212" s="68"/>
      <c r="F212" s="60"/>
    </row>
    <row r="213" spans="1:10">
      <c r="A213" s="114">
        <v>1</v>
      </c>
      <c r="B213" s="24" t="s">
        <v>97</v>
      </c>
      <c r="C213" s="58"/>
      <c r="D213" s="58"/>
      <c r="E213" s="68"/>
      <c r="F213" s="60"/>
    </row>
    <row r="214" spans="1:10" ht="38.25">
      <c r="A214" s="113"/>
      <c r="B214" s="74" t="s">
        <v>98</v>
      </c>
      <c r="C214" s="58"/>
      <c r="D214" s="58"/>
      <c r="E214" s="68"/>
      <c r="F214" s="60"/>
    </row>
    <row r="215" spans="1:10">
      <c r="A215" s="113"/>
      <c r="B215" s="67" t="s">
        <v>79</v>
      </c>
      <c r="C215" s="58" t="s">
        <v>8</v>
      </c>
      <c r="D215" s="58">
        <v>30</v>
      </c>
      <c r="E215" s="59"/>
      <c r="F215" s="60">
        <f t="shared" ref="F215" si="9">D215*E215</f>
        <v>0</v>
      </c>
      <c r="G215" s="16">
        <f>79.2/99</f>
        <v>0.8</v>
      </c>
      <c r="H215" s="16">
        <f>1-G215</f>
        <v>0.19999999999999996</v>
      </c>
      <c r="I215" s="41">
        <f>$F215*G215</f>
        <v>0</v>
      </c>
      <c r="J215" s="41">
        <f>$F215*H215</f>
        <v>0</v>
      </c>
    </row>
    <row r="216" spans="1:10">
      <c r="A216" s="113"/>
      <c r="B216" s="74"/>
      <c r="C216" s="58"/>
      <c r="D216" s="58"/>
      <c r="E216" s="68"/>
      <c r="F216" s="60"/>
    </row>
    <row r="217" spans="1:10" ht="63.75">
      <c r="A217" s="114">
        <v>2</v>
      </c>
      <c r="B217" s="74" t="s">
        <v>298</v>
      </c>
      <c r="C217" s="58"/>
      <c r="D217" s="58"/>
      <c r="E217" s="68"/>
      <c r="F217" s="60"/>
    </row>
    <row r="218" spans="1:10">
      <c r="A218" s="113"/>
      <c r="B218" s="67" t="s">
        <v>133</v>
      </c>
      <c r="C218" s="58" t="s">
        <v>8</v>
      </c>
      <c r="D218" s="58">
        <v>10</v>
      </c>
      <c r="E218" s="59"/>
      <c r="F218" s="60">
        <f t="shared" ref="F218:F223" si="10">D218*E218</f>
        <v>0</v>
      </c>
      <c r="G218" s="16">
        <f t="shared" ref="G218:G223" si="11">79.2/99</f>
        <v>0.8</v>
      </c>
      <c r="H218" s="16">
        <f t="shared" ref="H218:H223" si="12">1-G218</f>
        <v>0.19999999999999996</v>
      </c>
      <c r="I218" s="41">
        <f t="shared" ref="I218:J223" si="13">$F218*G218</f>
        <v>0</v>
      </c>
      <c r="J218" s="41">
        <f t="shared" si="13"/>
        <v>0</v>
      </c>
    </row>
    <row r="219" spans="1:10">
      <c r="A219" s="113"/>
      <c r="B219" s="67" t="s">
        <v>134</v>
      </c>
      <c r="C219" s="58" t="s">
        <v>8</v>
      </c>
      <c r="D219" s="58">
        <v>10</v>
      </c>
      <c r="E219" s="59"/>
      <c r="F219" s="60">
        <f t="shared" si="10"/>
        <v>0</v>
      </c>
      <c r="G219" s="16">
        <f t="shared" si="11"/>
        <v>0.8</v>
      </c>
      <c r="H219" s="16">
        <f t="shared" si="12"/>
        <v>0.19999999999999996</v>
      </c>
      <c r="I219" s="41">
        <f t="shared" si="13"/>
        <v>0</v>
      </c>
      <c r="J219" s="41">
        <f t="shared" si="13"/>
        <v>0</v>
      </c>
    </row>
    <row r="220" spans="1:10">
      <c r="A220" s="113"/>
      <c r="B220" s="67" t="s">
        <v>135</v>
      </c>
      <c r="C220" s="58" t="s">
        <v>8</v>
      </c>
      <c r="D220" s="58">
        <v>10</v>
      </c>
      <c r="E220" s="59"/>
      <c r="F220" s="60">
        <f t="shared" si="10"/>
        <v>0</v>
      </c>
      <c r="G220" s="16">
        <f t="shared" si="11"/>
        <v>0.8</v>
      </c>
      <c r="H220" s="16">
        <f t="shared" si="12"/>
        <v>0.19999999999999996</v>
      </c>
      <c r="I220" s="41">
        <f t="shared" si="13"/>
        <v>0</v>
      </c>
      <c r="J220" s="41">
        <f t="shared" si="13"/>
        <v>0</v>
      </c>
    </row>
    <row r="221" spans="1:10">
      <c r="A221" s="113"/>
      <c r="B221" s="67" t="s">
        <v>136</v>
      </c>
      <c r="C221" s="58" t="s">
        <v>8</v>
      </c>
      <c r="D221" s="58">
        <v>10</v>
      </c>
      <c r="E221" s="59"/>
      <c r="F221" s="60">
        <f t="shared" si="10"/>
        <v>0</v>
      </c>
      <c r="G221" s="16">
        <f t="shared" si="11"/>
        <v>0.8</v>
      </c>
      <c r="H221" s="16">
        <f t="shared" si="12"/>
        <v>0.19999999999999996</v>
      </c>
      <c r="I221" s="41">
        <f t="shared" si="13"/>
        <v>0</v>
      </c>
      <c r="J221" s="41">
        <f t="shared" si="13"/>
        <v>0</v>
      </c>
    </row>
    <row r="222" spans="1:10">
      <c r="A222" s="113"/>
      <c r="B222" s="67" t="s">
        <v>137</v>
      </c>
      <c r="C222" s="58" t="s">
        <v>8</v>
      </c>
      <c r="D222" s="58">
        <v>10</v>
      </c>
      <c r="E222" s="59"/>
      <c r="F222" s="60">
        <f t="shared" si="10"/>
        <v>0</v>
      </c>
      <c r="G222" s="16">
        <f t="shared" si="11"/>
        <v>0.8</v>
      </c>
      <c r="H222" s="16">
        <f t="shared" si="12"/>
        <v>0.19999999999999996</v>
      </c>
      <c r="I222" s="41">
        <f t="shared" si="13"/>
        <v>0</v>
      </c>
      <c r="J222" s="41">
        <f t="shared" si="13"/>
        <v>0</v>
      </c>
    </row>
    <row r="223" spans="1:10">
      <c r="A223" s="113"/>
      <c r="B223" s="67" t="s">
        <v>138</v>
      </c>
      <c r="C223" s="58" t="s">
        <v>8</v>
      </c>
      <c r="D223" s="58">
        <v>24</v>
      </c>
      <c r="E223" s="59"/>
      <c r="F223" s="60">
        <f t="shared" si="10"/>
        <v>0</v>
      </c>
      <c r="G223" s="16">
        <f t="shared" si="11"/>
        <v>0.8</v>
      </c>
      <c r="H223" s="16">
        <f t="shared" si="12"/>
        <v>0.19999999999999996</v>
      </c>
      <c r="I223" s="41">
        <f t="shared" si="13"/>
        <v>0</v>
      </c>
      <c r="J223" s="41">
        <f t="shared" si="13"/>
        <v>0</v>
      </c>
    </row>
    <row r="224" spans="1:10">
      <c r="A224" s="117"/>
      <c r="B224" s="81"/>
      <c r="C224" s="82"/>
      <c r="D224" s="82"/>
      <c r="E224" s="75"/>
      <c r="F224" s="83"/>
    </row>
    <row r="225" spans="1:10" ht="38.25">
      <c r="A225" s="114">
        <v>3</v>
      </c>
      <c r="B225" s="24" t="s">
        <v>139</v>
      </c>
      <c r="C225" s="58"/>
      <c r="D225" s="58"/>
      <c r="E225" s="68"/>
      <c r="F225" s="60"/>
    </row>
    <row r="226" spans="1:10">
      <c r="A226" s="114"/>
      <c r="B226" s="67" t="s">
        <v>130</v>
      </c>
      <c r="C226" s="58" t="s">
        <v>1</v>
      </c>
      <c r="D226" s="58">
        <v>1</v>
      </c>
      <c r="E226" s="59"/>
      <c r="F226" s="60">
        <f>D226*E226</f>
        <v>0</v>
      </c>
      <c r="G226" s="16">
        <f>79.2/99</f>
        <v>0.8</v>
      </c>
      <c r="H226" s="16">
        <f>1-G226</f>
        <v>0.19999999999999996</v>
      </c>
      <c r="I226" s="41">
        <f>$F226*G226</f>
        <v>0</v>
      </c>
      <c r="J226" s="41">
        <f>$F226*H226</f>
        <v>0</v>
      </c>
    </row>
    <row r="227" spans="1:10">
      <c r="A227" s="113"/>
      <c r="B227" s="79"/>
      <c r="C227" s="58"/>
      <c r="D227" s="58"/>
      <c r="E227" s="68"/>
      <c r="F227" s="60"/>
    </row>
    <row r="228" spans="1:10">
      <c r="A228" s="114">
        <v>4</v>
      </c>
      <c r="B228" s="84" t="s">
        <v>140</v>
      </c>
      <c r="C228" s="58" t="s">
        <v>1</v>
      </c>
      <c r="D228" s="58">
        <v>1</v>
      </c>
      <c r="E228" s="59"/>
      <c r="F228" s="60">
        <f>D228*E228</f>
        <v>0</v>
      </c>
      <c r="G228" s="16">
        <f>79.2/99</f>
        <v>0.8</v>
      </c>
      <c r="H228" s="16">
        <f>1-G228</f>
        <v>0.19999999999999996</v>
      </c>
      <c r="I228" s="41">
        <f>$F228*G228</f>
        <v>0</v>
      </c>
      <c r="J228" s="41">
        <f>$F228*H228</f>
        <v>0</v>
      </c>
    </row>
    <row r="229" spans="1:10">
      <c r="A229" s="113"/>
      <c r="B229" s="24"/>
      <c r="C229" s="58"/>
      <c r="D229" s="58"/>
      <c r="E229" s="68"/>
      <c r="F229" s="60"/>
    </row>
    <row r="230" spans="1:10">
      <c r="A230" s="114">
        <v>5</v>
      </c>
      <c r="B230" s="24" t="s">
        <v>141</v>
      </c>
      <c r="C230" s="58" t="s">
        <v>1</v>
      </c>
      <c r="D230" s="58">
        <v>1</v>
      </c>
      <c r="E230" s="59"/>
      <c r="F230" s="60">
        <f>D230*E230</f>
        <v>0</v>
      </c>
      <c r="G230" s="16">
        <f>79.2/99</f>
        <v>0.8</v>
      </c>
      <c r="H230" s="16">
        <f>1-G230</f>
        <v>0.19999999999999996</v>
      </c>
      <c r="I230" s="41">
        <f>$F230*G230</f>
        <v>0</v>
      </c>
      <c r="J230" s="41">
        <f>$F230*H230</f>
        <v>0</v>
      </c>
    </row>
    <row r="231" spans="1:10">
      <c r="A231" s="113"/>
      <c r="B231" s="67"/>
      <c r="C231" s="58"/>
      <c r="D231" s="58"/>
      <c r="E231" s="68"/>
      <c r="F231" s="60"/>
    </row>
    <row r="232" spans="1:10">
      <c r="A232" s="114">
        <v>6</v>
      </c>
      <c r="B232" s="24" t="s">
        <v>142</v>
      </c>
      <c r="C232" s="58" t="s">
        <v>1</v>
      </c>
      <c r="D232" s="58">
        <v>1</v>
      </c>
      <c r="E232" s="59"/>
      <c r="F232" s="60">
        <f>D232*E232</f>
        <v>0</v>
      </c>
      <c r="G232" s="16">
        <f>79.2/99</f>
        <v>0.8</v>
      </c>
      <c r="H232" s="16">
        <f>1-G232</f>
        <v>0.19999999999999996</v>
      </c>
      <c r="I232" s="41">
        <f>$F232*G232</f>
        <v>0</v>
      </c>
      <c r="J232" s="41">
        <f>$F232*H232</f>
        <v>0</v>
      </c>
    </row>
    <row r="233" spans="1:10">
      <c r="A233" s="113"/>
      <c r="B233" s="85"/>
      <c r="C233" s="62"/>
      <c r="D233" s="63"/>
      <c r="E233" s="68"/>
      <c r="F233" s="60"/>
    </row>
    <row r="234" spans="1:10" ht="25.5">
      <c r="A234" s="114">
        <v>7</v>
      </c>
      <c r="B234" s="86" t="s">
        <v>143</v>
      </c>
      <c r="C234" s="58" t="s">
        <v>1</v>
      </c>
      <c r="D234" s="58">
        <v>1</v>
      </c>
      <c r="E234" s="59"/>
      <c r="F234" s="60">
        <f>D234*E234</f>
        <v>0</v>
      </c>
      <c r="G234" s="16">
        <f>79.2/99</f>
        <v>0.8</v>
      </c>
      <c r="H234" s="16">
        <f>1-G234</f>
        <v>0.19999999999999996</v>
      </c>
      <c r="I234" s="41">
        <f>$F234*G234</f>
        <v>0</v>
      </c>
      <c r="J234" s="41">
        <f>$F234*H234</f>
        <v>0</v>
      </c>
    </row>
    <row r="235" spans="1:10">
      <c r="A235" s="113"/>
      <c r="B235" s="87"/>
      <c r="C235" s="58"/>
      <c r="D235" s="58"/>
      <c r="E235" s="68"/>
      <c r="F235" s="60"/>
    </row>
    <row r="236" spans="1:10" ht="25.5">
      <c r="A236" s="114">
        <v>8</v>
      </c>
      <c r="B236" s="24" t="s">
        <v>144</v>
      </c>
      <c r="C236" s="58" t="s">
        <v>1</v>
      </c>
      <c r="D236" s="58">
        <v>1</v>
      </c>
      <c r="E236" s="59"/>
      <c r="F236" s="60">
        <f>D236*E236</f>
        <v>0</v>
      </c>
      <c r="G236" s="16">
        <f>79.2/99</f>
        <v>0.8</v>
      </c>
      <c r="H236" s="16">
        <f>1-G236</f>
        <v>0.19999999999999996</v>
      </c>
      <c r="I236" s="41">
        <f>$F236*G236</f>
        <v>0</v>
      </c>
      <c r="J236" s="41">
        <f>$F236*H236</f>
        <v>0</v>
      </c>
    </row>
    <row r="237" spans="1:10">
      <c r="A237" s="113"/>
      <c r="B237" s="87"/>
      <c r="C237" s="58"/>
      <c r="D237" s="58"/>
      <c r="E237" s="68"/>
      <c r="F237" s="60"/>
    </row>
    <row r="238" spans="1:10">
      <c r="A238" s="114">
        <v>9</v>
      </c>
      <c r="B238" s="24" t="s">
        <v>145</v>
      </c>
      <c r="C238" s="58" t="s">
        <v>1</v>
      </c>
      <c r="D238" s="58">
        <v>1</v>
      </c>
      <c r="E238" s="59"/>
      <c r="F238" s="60">
        <f>D238*E238</f>
        <v>0</v>
      </c>
      <c r="G238" s="16">
        <f>79.2/99</f>
        <v>0.8</v>
      </c>
      <c r="H238" s="16">
        <f>1-G238</f>
        <v>0.19999999999999996</v>
      </c>
      <c r="I238" s="41">
        <f>$F238*G238</f>
        <v>0</v>
      </c>
      <c r="J238" s="41">
        <f>$F238*H238</f>
        <v>0</v>
      </c>
    </row>
    <row r="239" spans="1:10">
      <c r="A239" s="113"/>
      <c r="B239" s="24"/>
      <c r="C239" s="58"/>
      <c r="D239" s="58"/>
      <c r="E239" s="75"/>
      <c r="F239" s="60"/>
    </row>
    <row r="240" spans="1:10">
      <c r="A240" s="114">
        <v>19</v>
      </c>
      <c r="B240" s="24" t="s">
        <v>299</v>
      </c>
      <c r="C240" s="58" t="s">
        <v>1</v>
      </c>
      <c r="D240" s="58">
        <v>1</v>
      </c>
      <c r="E240" s="59"/>
      <c r="F240" s="60">
        <f>D240*E240</f>
        <v>0</v>
      </c>
      <c r="G240" s="16">
        <f>79.2/99</f>
        <v>0.8</v>
      </c>
      <c r="H240" s="16">
        <f>1-G240</f>
        <v>0.19999999999999996</v>
      </c>
      <c r="I240" s="41">
        <f>$F240*G240</f>
        <v>0</v>
      </c>
      <c r="J240" s="41">
        <f>$F240*H240</f>
        <v>0</v>
      </c>
    </row>
    <row r="241" spans="1:10">
      <c r="A241" s="113"/>
      <c r="B241" s="67"/>
      <c r="C241" s="58"/>
      <c r="D241" s="58"/>
      <c r="E241" s="68"/>
      <c r="F241" s="60"/>
    </row>
    <row r="242" spans="1:10" ht="25.5">
      <c r="A242" s="114">
        <v>11</v>
      </c>
      <c r="B242" s="24" t="s">
        <v>146</v>
      </c>
      <c r="C242" s="58" t="s">
        <v>1</v>
      </c>
      <c r="D242" s="58">
        <v>1</v>
      </c>
      <c r="E242" s="59"/>
      <c r="F242" s="60">
        <f>D242*E242</f>
        <v>0</v>
      </c>
      <c r="G242" s="16">
        <f>79.2/99</f>
        <v>0.8</v>
      </c>
      <c r="H242" s="16">
        <f>1-G242</f>
        <v>0.19999999999999996</v>
      </c>
      <c r="I242" s="41">
        <f>$F242*G242</f>
        <v>0</v>
      </c>
      <c r="J242" s="41">
        <f>$F242*H242</f>
        <v>0</v>
      </c>
    </row>
    <row r="243" spans="1:10">
      <c r="A243" s="113"/>
      <c r="B243" s="24" t="s">
        <v>147</v>
      </c>
      <c r="C243" s="58"/>
      <c r="D243" s="58"/>
      <c r="E243" s="68"/>
      <c r="F243" s="60"/>
    </row>
    <row r="244" spans="1:10">
      <c r="A244" s="113"/>
      <c r="B244" s="24"/>
      <c r="C244" s="58"/>
      <c r="D244" s="58"/>
      <c r="E244" s="68"/>
      <c r="F244" s="60"/>
    </row>
    <row r="245" spans="1:10" ht="25.5">
      <c r="A245" s="114">
        <v>12</v>
      </c>
      <c r="B245" s="88" t="s">
        <v>148</v>
      </c>
      <c r="C245" s="58" t="s">
        <v>1</v>
      </c>
      <c r="D245" s="58">
        <v>1</v>
      </c>
      <c r="E245" s="59"/>
      <c r="F245" s="60">
        <f>D245*E245</f>
        <v>0</v>
      </c>
      <c r="G245" s="16">
        <f>79.2/99</f>
        <v>0.8</v>
      </c>
      <c r="H245" s="16">
        <f>1-G245</f>
        <v>0.19999999999999996</v>
      </c>
      <c r="I245" s="41">
        <f>$F245*G245</f>
        <v>0</v>
      </c>
      <c r="J245" s="41">
        <f>$F245*H245</f>
        <v>0</v>
      </c>
    </row>
    <row r="246" spans="1:10">
      <c r="A246" s="113"/>
      <c r="B246" s="24"/>
      <c r="C246" s="58"/>
      <c r="D246" s="58"/>
      <c r="E246" s="68"/>
      <c r="F246" s="60"/>
    </row>
    <row r="247" spans="1:10" ht="63.75">
      <c r="A247" s="114">
        <v>13</v>
      </c>
      <c r="B247" s="88" t="s">
        <v>300</v>
      </c>
      <c r="C247" s="58" t="s">
        <v>1</v>
      </c>
      <c r="D247" s="58">
        <v>1</v>
      </c>
      <c r="E247" s="59"/>
      <c r="F247" s="60">
        <f>D247*E247</f>
        <v>0</v>
      </c>
      <c r="G247" s="16">
        <f>79.2/99</f>
        <v>0.8</v>
      </c>
      <c r="H247" s="16">
        <f>1-G247</f>
        <v>0.19999999999999996</v>
      </c>
      <c r="I247" s="41">
        <f>$F247*G247</f>
        <v>0</v>
      </c>
      <c r="J247" s="41">
        <f>$F247*H247</f>
        <v>0</v>
      </c>
    </row>
    <row r="248" spans="1:10">
      <c r="A248" s="118"/>
      <c r="B248" s="89"/>
      <c r="C248" s="90"/>
      <c r="D248" s="90"/>
      <c r="E248" s="91"/>
      <c r="F248" s="92"/>
    </row>
    <row r="249" spans="1:10">
      <c r="A249" s="71"/>
      <c r="B249" s="26"/>
      <c r="C249" s="71"/>
      <c r="D249" s="71"/>
      <c r="E249" s="72"/>
      <c r="F249" s="73"/>
    </row>
    <row r="250" spans="1:10" ht="38.25">
      <c r="A250" s="116" t="s">
        <v>272</v>
      </c>
      <c r="B250" s="24" t="s">
        <v>293</v>
      </c>
      <c r="C250" s="54"/>
      <c r="D250" s="54"/>
      <c r="E250" s="93"/>
      <c r="F250" s="56"/>
    </row>
    <row r="251" spans="1:10">
      <c r="A251" s="54"/>
      <c r="B251" s="25"/>
      <c r="C251" s="54"/>
      <c r="D251" s="54"/>
      <c r="E251" s="93"/>
      <c r="F251" s="56"/>
    </row>
    <row r="252" spans="1:10">
      <c r="A252" s="114">
        <v>1</v>
      </c>
      <c r="B252" s="57" t="s">
        <v>149</v>
      </c>
      <c r="C252" s="58" t="s">
        <v>1</v>
      </c>
      <c r="D252" s="58">
        <v>1</v>
      </c>
      <c r="E252" s="59"/>
      <c r="F252" s="60">
        <f>D252*E252</f>
        <v>0</v>
      </c>
      <c r="G252" s="16">
        <v>1</v>
      </c>
      <c r="H252" s="16">
        <f>1-G252</f>
        <v>0</v>
      </c>
      <c r="I252" s="41">
        <f>$F252*G252</f>
        <v>0</v>
      </c>
      <c r="J252" s="41">
        <f>$F252*H252</f>
        <v>0</v>
      </c>
    </row>
    <row r="253" spans="1:10" ht="63.75">
      <c r="A253" s="113"/>
      <c r="B253" s="61" t="s">
        <v>59</v>
      </c>
      <c r="C253" s="62"/>
      <c r="D253" s="63"/>
      <c r="E253" s="68"/>
      <c r="F253" s="60"/>
    </row>
    <row r="254" spans="1:10">
      <c r="A254" s="113"/>
      <c r="B254" s="65" t="s">
        <v>150</v>
      </c>
      <c r="C254" s="62"/>
      <c r="D254" s="63"/>
      <c r="E254" s="68"/>
      <c r="F254" s="60"/>
    </row>
    <row r="255" spans="1:10">
      <c r="A255" s="113"/>
      <c r="B255" s="65" t="s">
        <v>151</v>
      </c>
      <c r="C255" s="62"/>
      <c r="D255" s="63"/>
      <c r="E255" s="68"/>
      <c r="F255" s="60"/>
    </row>
    <row r="256" spans="1:10">
      <c r="A256" s="113"/>
      <c r="B256" s="65" t="s">
        <v>152</v>
      </c>
      <c r="C256" s="62"/>
      <c r="D256" s="63"/>
      <c r="E256" s="68"/>
      <c r="F256" s="60"/>
    </row>
    <row r="257" spans="1:10">
      <c r="A257" s="113"/>
      <c r="B257" s="65" t="s">
        <v>152</v>
      </c>
      <c r="C257" s="62"/>
      <c r="D257" s="63"/>
      <c r="E257" s="68"/>
      <c r="F257" s="60"/>
    </row>
    <row r="258" spans="1:10">
      <c r="A258" s="113"/>
      <c r="B258" s="65" t="s">
        <v>63</v>
      </c>
      <c r="C258" s="62"/>
      <c r="D258" s="63"/>
      <c r="E258" s="68"/>
      <c r="F258" s="60"/>
    </row>
    <row r="259" spans="1:10">
      <c r="A259" s="113"/>
      <c r="B259" s="65" t="s">
        <v>64</v>
      </c>
      <c r="C259" s="62"/>
      <c r="D259" s="63"/>
      <c r="E259" s="68"/>
      <c r="F259" s="60"/>
    </row>
    <row r="260" spans="1:10">
      <c r="A260" s="71"/>
      <c r="B260" s="26"/>
      <c r="C260" s="71"/>
      <c r="D260" s="71"/>
      <c r="E260" s="72"/>
      <c r="F260" s="73"/>
    </row>
    <row r="261" spans="1:10" ht="63.75">
      <c r="A261" s="113"/>
      <c r="B261" s="61" t="s">
        <v>65</v>
      </c>
      <c r="C261" s="62"/>
      <c r="D261" s="63"/>
      <c r="E261" s="68"/>
      <c r="F261" s="60"/>
    </row>
    <row r="262" spans="1:10">
      <c r="A262" s="113"/>
      <c r="B262" s="65" t="s">
        <v>150</v>
      </c>
      <c r="C262" s="62"/>
      <c r="D262" s="63"/>
      <c r="E262" s="68"/>
      <c r="F262" s="60"/>
    </row>
    <row r="263" spans="1:10">
      <c r="A263" s="113"/>
      <c r="B263" s="65" t="s">
        <v>151</v>
      </c>
      <c r="C263" s="62"/>
      <c r="D263" s="63"/>
      <c r="E263" s="68"/>
      <c r="F263" s="60"/>
    </row>
    <row r="264" spans="1:10">
      <c r="A264" s="113"/>
      <c r="B264" s="65" t="s">
        <v>152</v>
      </c>
      <c r="C264" s="62"/>
      <c r="D264" s="63"/>
      <c r="E264" s="68"/>
      <c r="F264" s="60"/>
    </row>
    <row r="265" spans="1:10">
      <c r="A265" s="113"/>
      <c r="B265" s="65" t="s">
        <v>152</v>
      </c>
      <c r="C265" s="62"/>
      <c r="D265" s="63"/>
      <c r="E265" s="68"/>
      <c r="F265" s="60"/>
    </row>
    <row r="266" spans="1:10">
      <c r="A266" s="113"/>
      <c r="B266" s="65" t="s">
        <v>63</v>
      </c>
      <c r="C266" s="62"/>
      <c r="D266" s="63"/>
      <c r="E266" s="68"/>
      <c r="F266" s="60"/>
    </row>
    <row r="267" spans="1:10">
      <c r="A267" s="113"/>
      <c r="B267" s="65" t="s">
        <v>64</v>
      </c>
      <c r="C267" s="62"/>
      <c r="D267" s="63"/>
      <c r="E267" s="68"/>
      <c r="F267" s="60"/>
    </row>
    <row r="268" spans="1:10">
      <c r="A268" s="113"/>
      <c r="B268" s="65"/>
      <c r="C268" s="62"/>
      <c r="D268" s="63"/>
      <c r="E268" s="68"/>
      <c r="F268" s="60"/>
    </row>
    <row r="269" spans="1:10">
      <c r="A269" s="114">
        <v>2</v>
      </c>
      <c r="B269" s="57" t="s">
        <v>149</v>
      </c>
      <c r="C269" s="58" t="s">
        <v>1</v>
      </c>
      <c r="D269" s="58">
        <v>1</v>
      </c>
      <c r="E269" s="59"/>
      <c r="F269" s="60">
        <f>D269*E269</f>
        <v>0</v>
      </c>
      <c r="G269" s="16">
        <v>0</v>
      </c>
      <c r="H269" s="16">
        <f>1-G269</f>
        <v>1</v>
      </c>
      <c r="I269" s="41">
        <f>$F269*G269</f>
        <v>0</v>
      </c>
      <c r="J269" s="41">
        <f>$F269*H269</f>
        <v>0</v>
      </c>
    </row>
    <row r="270" spans="1:10" ht="63.75">
      <c r="A270" s="113"/>
      <c r="B270" s="61" t="s">
        <v>59</v>
      </c>
      <c r="C270" s="62"/>
      <c r="D270" s="63"/>
      <c r="E270" s="68"/>
      <c r="F270" s="60"/>
    </row>
    <row r="271" spans="1:10">
      <c r="A271" s="113"/>
      <c r="B271" s="65" t="s">
        <v>150</v>
      </c>
      <c r="C271" s="62"/>
      <c r="D271" s="63"/>
      <c r="E271" s="68"/>
      <c r="F271" s="60"/>
    </row>
    <row r="272" spans="1:10">
      <c r="A272" s="113"/>
      <c r="B272" s="65" t="s">
        <v>151</v>
      </c>
      <c r="C272" s="62"/>
      <c r="D272" s="63"/>
      <c r="E272" s="68"/>
      <c r="F272" s="60"/>
    </row>
    <row r="273" spans="1:10">
      <c r="A273" s="113"/>
      <c r="B273" s="65" t="s">
        <v>152</v>
      </c>
      <c r="C273" s="62"/>
      <c r="D273" s="63"/>
      <c r="E273" s="68"/>
      <c r="F273" s="60"/>
    </row>
    <row r="274" spans="1:10">
      <c r="A274" s="113"/>
      <c r="B274" s="65" t="s">
        <v>152</v>
      </c>
      <c r="C274" s="62"/>
      <c r="D274" s="63"/>
      <c r="E274" s="68"/>
      <c r="F274" s="60"/>
    </row>
    <row r="275" spans="1:10">
      <c r="A275" s="113"/>
      <c r="B275" s="65" t="s">
        <v>63</v>
      </c>
      <c r="C275" s="62"/>
      <c r="D275" s="63"/>
      <c r="E275" s="68"/>
      <c r="F275" s="60"/>
    </row>
    <row r="276" spans="1:10">
      <c r="A276" s="113"/>
      <c r="B276" s="65" t="s">
        <v>64</v>
      </c>
      <c r="C276" s="62"/>
      <c r="D276" s="63"/>
      <c r="E276" s="68"/>
      <c r="F276" s="60"/>
    </row>
    <row r="277" spans="1:10">
      <c r="A277" s="71"/>
      <c r="B277" s="26"/>
      <c r="C277" s="71"/>
      <c r="D277" s="71"/>
      <c r="E277" s="72"/>
      <c r="F277" s="73"/>
    </row>
    <row r="278" spans="1:10" ht="63.75">
      <c r="A278" s="113"/>
      <c r="B278" s="61" t="s">
        <v>65</v>
      </c>
      <c r="C278" s="62"/>
      <c r="D278" s="63"/>
      <c r="E278" s="68"/>
      <c r="F278" s="60"/>
    </row>
    <row r="279" spans="1:10">
      <c r="A279" s="113"/>
      <c r="B279" s="65" t="s">
        <v>150</v>
      </c>
      <c r="C279" s="62"/>
      <c r="D279" s="63"/>
      <c r="E279" s="68"/>
      <c r="F279" s="60"/>
    </row>
    <row r="280" spans="1:10">
      <c r="A280" s="113"/>
      <c r="B280" s="65" t="s">
        <v>151</v>
      </c>
      <c r="C280" s="62"/>
      <c r="D280" s="63"/>
      <c r="E280" s="68"/>
      <c r="F280" s="60"/>
    </row>
    <row r="281" spans="1:10">
      <c r="A281" s="113"/>
      <c r="B281" s="65" t="s">
        <v>152</v>
      </c>
      <c r="C281" s="62"/>
      <c r="D281" s="63"/>
      <c r="E281" s="68"/>
      <c r="F281" s="60"/>
    </row>
    <row r="282" spans="1:10">
      <c r="A282" s="113"/>
      <c r="B282" s="65" t="s">
        <v>152</v>
      </c>
      <c r="C282" s="62"/>
      <c r="D282" s="63"/>
      <c r="E282" s="68"/>
      <c r="F282" s="60"/>
    </row>
    <row r="283" spans="1:10">
      <c r="A283" s="113"/>
      <c r="B283" s="65" t="s">
        <v>63</v>
      </c>
      <c r="C283" s="62"/>
      <c r="D283" s="63"/>
      <c r="E283" s="68"/>
      <c r="F283" s="60"/>
    </row>
    <row r="284" spans="1:10">
      <c r="A284" s="113"/>
      <c r="B284" s="65" t="s">
        <v>64</v>
      </c>
      <c r="C284" s="62"/>
      <c r="D284" s="63"/>
      <c r="E284" s="68"/>
      <c r="F284" s="60"/>
    </row>
    <row r="285" spans="1:10">
      <c r="A285" s="71"/>
      <c r="B285" s="26"/>
      <c r="C285" s="71"/>
      <c r="D285" s="71"/>
      <c r="E285" s="72"/>
      <c r="F285" s="73"/>
    </row>
    <row r="286" spans="1:10">
      <c r="A286" s="114">
        <v>3</v>
      </c>
      <c r="B286" s="24" t="s">
        <v>153</v>
      </c>
      <c r="C286" s="58" t="s">
        <v>0</v>
      </c>
      <c r="D286" s="58">
        <v>1</v>
      </c>
      <c r="E286" s="59"/>
      <c r="F286" s="60">
        <f>D286*E286</f>
        <v>0</v>
      </c>
      <c r="G286" s="16">
        <v>1</v>
      </c>
      <c r="H286" s="16">
        <f>1-G286</f>
        <v>0</v>
      </c>
      <c r="I286" s="41">
        <f>$F286*G286</f>
        <v>0</v>
      </c>
      <c r="J286" s="41">
        <f>$F286*H286</f>
        <v>0</v>
      </c>
    </row>
    <row r="287" spans="1:10">
      <c r="A287" s="113"/>
      <c r="B287" s="67" t="s">
        <v>154</v>
      </c>
      <c r="C287" s="58"/>
      <c r="D287" s="58"/>
      <c r="E287" s="68"/>
      <c r="F287" s="60"/>
    </row>
    <row r="288" spans="1:10">
      <c r="A288" s="113"/>
      <c r="B288" s="67" t="s">
        <v>155</v>
      </c>
      <c r="C288" s="58"/>
      <c r="D288" s="58"/>
      <c r="E288" s="68"/>
      <c r="F288" s="60"/>
    </row>
    <row r="289" spans="1:10">
      <c r="A289" s="113"/>
      <c r="B289" s="69" t="s">
        <v>156</v>
      </c>
      <c r="C289" s="58"/>
      <c r="D289" s="70"/>
      <c r="E289" s="68"/>
      <c r="F289" s="60"/>
    </row>
    <row r="290" spans="1:10">
      <c r="A290" s="113"/>
      <c r="B290" s="69" t="s">
        <v>157</v>
      </c>
      <c r="C290" s="58"/>
      <c r="D290" s="58"/>
      <c r="E290" s="68"/>
      <c r="F290" s="60"/>
    </row>
    <row r="291" spans="1:10">
      <c r="A291" s="113"/>
      <c r="B291" s="67"/>
      <c r="C291" s="58"/>
      <c r="D291" s="58"/>
      <c r="E291" s="68"/>
      <c r="F291" s="60"/>
    </row>
    <row r="292" spans="1:10" ht="25.5">
      <c r="A292" s="114">
        <v>4</v>
      </c>
      <c r="B292" s="24" t="s">
        <v>158</v>
      </c>
      <c r="C292" s="58" t="s">
        <v>1</v>
      </c>
      <c r="D292" s="58">
        <v>1</v>
      </c>
      <c r="E292" s="59"/>
      <c r="F292" s="60">
        <f>D292*E292</f>
        <v>0</v>
      </c>
      <c r="G292" s="16">
        <v>1</v>
      </c>
      <c r="H292" s="16">
        <f>1-G292</f>
        <v>0</v>
      </c>
      <c r="I292" s="41">
        <f>$F292*G292</f>
        <v>0</v>
      </c>
      <c r="J292" s="41">
        <f>$F292*H292</f>
        <v>0</v>
      </c>
    </row>
    <row r="293" spans="1:10">
      <c r="A293" s="113"/>
      <c r="B293" s="67" t="s">
        <v>154</v>
      </c>
      <c r="C293" s="58"/>
      <c r="D293" s="58"/>
      <c r="E293" s="68"/>
      <c r="F293" s="60"/>
    </row>
    <row r="294" spans="1:10">
      <c r="A294" s="113"/>
      <c r="B294" s="67" t="s">
        <v>159</v>
      </c>
      <c r="C294" s="58"/>
      <c r="D294" s="58"/>
      <c r="E294" s="68"/>
      <c r="F294" s="60"/>
    </row>
    <row r="295" spans="1:10">
      <c r="A295" s="113"/>
      <c r="B295" s="67" t="s">
        <v>160</v>
      </c>
      <c r="C295" s="58"/>
      <c r="D295" s="58"/>
      <c r="E295" s="68"/>
      <c r="F295" s="60"/>
    </row>
    <row r="296" spans="1:10">
      <c r="A296" s="113"/>
      <c r="B296" s="67" t="s">
        <v>161</v>
      </c>
      <c r="C296" s="58"/>
      <c r="D296" s="58"/>
      <c r="E296" s="68"/>
      <c r="F296" s="60"/>
    </row>
    <row r="297" spans="1:10">
      <c r="A297" s="113"/>
      <c r="B297" s="69" t="s">
        <v>75</v>
      </c>
      <c r="C297" s="58"/>
      <c r="D297" s="58"/>
      <c r="E297" s="68"/>
      <c r="F297" s="60"/>
    </row>
    <row r="298" spans="1:10">
      <c r="A298" s="71"/>
      <c r="B298" s="26"/>
      <c r="C298" s="71"/>
      <c r="D298" s="71"/>
      <c r="E298" s="72"/>
      <c r="F298" s="73"/>
    </row>
    <row r="299" spans="1:10">
      <c r="A299" s="114">
        <v>5</v>
      </c>
      <c r="B299" s="24" t="s">
        <v>153</v>
      </c>
      <c r="C299" s="58" t="s">
        <v>0</v>
      </c>
      <c r="D299" s="58">
        <v>1</v>
      </c>
      <c r="E299" s="59"/>
      <c r="F299" s="60">
        <f>D299*E299</f>
        <v>0</v>
      </c>
      <c r="G299" s="16">
        <v>0</v>
      </c>
      <c r="H299" s="16">
        <f>1-G299</f>
        <v>1</v>
      </c>
      <c r="I299" s="41">
        <f>$F299*G299</f>
        <v>0</v>
      </c>
      <c r="J299" s="41">
        <f>$F299*H299</f>
        <v>0</v>
      </c>
    </row>
    <row r="300" spans="1:10">
      <c r="A300" s="113"/>
      <c r="B300" s="67" t="s">
        <v>162</v>
      </c>
      <c r="C300" s="58"/>
      <c r="D300" s="58"/>
      <c r="E300" s="68"/>
      <c r="F300" s="60"/>
    </row>
    <row r="301" spans="1:10">
      <c r="A301" s="113"/>
      <c r="B301" s="67" t="s">
        <v>163</v>
      </c>
      <c r="C301" s="58"/>
      <c r="D301" s="58"/>
      <c r="E301" s="68"/>
      <c r="F301" s="60"/>
    </row>
    <row r="302" spans="1:10">
      <c r="A302" s="113"/>
      <c r="B302" s="69" t="s">
        <v>156</v>
      </c>
      <c r="C302" s="58"/>
      <c r="D302" s="70"/>
      <c r="E302" s="68"/>
      <c r="F302" s="60"/>
    </row>
    <row r="303" spans="1:10">
      <c r="A303" s="113"/>
      <c r="B303" s="69" t="s">
        <v>164</v>
      </c>
      <c r="C303" s="58"/>
      <c r="D303" s="58"/>
      <c r="E303" s="68"/>
      <c r="F303" s="60"/>
    </row>
    <row r="304" spans="1:10">
      <c r="A304" s="113"/>
      <c r="B304" s="67"/>
      <c r="C304" s="58"/>
      <c r="D304" s="58"/>
      <c r="E304" s="68"/>
      <c r="F304" s="60"/>
    </row>
    <row r="305" spans="1:10" ht="25.5">
      <c r="A305" s="114">
        <v>6</v>
      </c>
      <c r="B305" s="24" t="s">
        <v>158</v>
      </c>
      <c r="C305" s="58" t="s">
        <v>1</v>
      </c>
      <c r="D305" s="58">
        <v>1</v>
      </c>
      <c r="E305" s="59"/>
      <c r="F305" s="60">
        <f>D305*E305</f>
        <v>0</v>
      </c>
      <c r="G305" s="16">
        <v>0</v>
      </c>
      <c r="H305" s="16">
        <f>1-G305</f>
        <v>1</v>
      </c>
      <c r="I305" s="41">
        <f>$F305*G305</f>
        <v>0</v>
      </c>
      <c r="J305" s="41">
        <f>$F305*H305</f>
        <v>0</v>
      </c>
    </row>
    <row r="306" spans="1:10">
      <c r="A306" s="113"/>
      <c r="B306" s="67" t="s">
        <v>162</v>
      </c>
      <c r="C306" s="58"/>
      <c r="D306" s="58"/>
      <c r="E306" s="68"/>
      <c r="F306" s="60"/>
    </row>
    <row r="307" spans="1:10">
      <c r="A307" s="113"/>
      <c r="B307" s="67" t="s">
        <v>165</v>
      </c>
      <c r="C307" s="58"/>
      <c r="D307" s="58"/>
      <c r="E307" s="68"/>
      <c r="F307" s="60"/>
    </row>
    <row r="308" spans="1:10">
      <c r="A308" s="113"/>
      <c r="B308" s="67" t="s">
        <v>166</v>
      </c>
      <c r="C308" s="58"/>
      <c r="D308" s="58"/>
      <c r="E308" s="68"/>
      <c r="F308" s="60"/>
    </row>
    <row r="309" spans="1:10">
      <c r="A309" s="113"/>
      <c r="B309" s="67" t="s">
        <v>167</v>
      </c>
      <c r="C309" s="58"/>
      <c r="D309" s="58"/>
      <c r="E309" s="68"/>
      <c r="F309" s="60"/>
    </row>
    <row r="310" spans="1:10">
      <c r="A310" s="113"/>
      <c r="B310" s="69" t="s">
        <v>75</v>
      </c>
      <c r="C310" s="58"/>
      <c r="D310" s="58"/>
      <c r="E310" s="68"/>
      <c r="F310" s="60"/>
    </row>
    <row r="311" spans="1:10">
      <c r="A311" s="113"/>
      <c r="B311" s="69"/>
      <c r="C311" s="58"/>
      <c r="D311" s="58"/>
      <c r="E311" s="68"/>
      <c r="F311" s="60"/>
    </row>
    <row r="312" spans="1:10">
      <c r="A312" s="114">
        <v>7</v>
      </c>
      <c r="B312" s="24" t="s">
        <v>76</v>
      </c>
      <c r="C312" s="58"/>
      <c r="D312" s="58"/>
      <c r="E312" s="68"/>
      <c r="F312" s="60"/>
    </row>
    <row r="313" spans="1:10" ht="38.25">
      <c r="A313" s="113"/>
      <c r="B313" s="74" t="s">
        <v>77</v>
      </c>
      <c r="C313" s="58"/>
      <c r="D313" s="58"/>
      <c r="E313" s="68"/>
      <c r="F313" s="60"/>
    </row>
    <row r="314" spans="1:10">
      <c r="A314" s="113"/>
      <c r="B314" s="67" t="s">
        <v>168</v>
      </c>
      <c r="C314" s="58" t="s">
        <v>0</v>
      </c>
      <c r="D314" s="58">
        <v>4</v>
      </c>
      <c r="E314" s="59"/>
      <c r="F314" s="60">
        <f t="shared" ref="F314:F315" si="14">D314*E314</f>
        <v>0</v>
      </c>
      <c r="G314" s="16">
        <v>0</v>
      </c>
      <c r="H314" s="16">
        <f>1-G314</f>
        <v>1</v>
      </c>
      <c r="I314" s="41">
        <f>$F314*G314</f>
        <v>0</v>
      </c>
      <c r="J314" s="41">
        <f>$F314*H314</f>
        <v>0</v>
      </c>
    </row>
    <row r="315" spans="1:10">
      <c r="A315" s="113"/>
      <c r="B315" s="67" t="s">
        <v>78</v>
      </c>
      <c r="C315" s="58" t="s">
        <v>0</v>
      </c>
      <c r="D315" s="58">
        <v>4</v>
      </c>
      <c r="E315" s="59"/>
      <c r="F315" s="60">
        <f t="shared" si="14"/>
        <v>0</v>
      </c>
      <c r="G315" s="16">
        <v>1</v>
      </c>
      <c r="H315" s="16">
        <f>1-G315</f>
        <v>0</v>
      </c>
      <c r="I315" s="41">
        <f>$F315*G315</f>
        <v>0</v>
      </c>
      <c r="J315" s="41">
        <f>$F315*H315</f>
        <v>0</v>
      </c>
    </row>
    <row r="316" spans="1:10">
      <c r="A316" s="71"/>
      <c r="B316" s="26"/>
      <c r="C316" s="71"/>
      <c r="D316" s="71"/>
      <c r="E316" s="72"/>
      <c r="F316" s="73"/>
    </row>
    <row r="317" spans="1:10" ht="25.5">
      <c r="A317" s="114">
        <v>8</v>
      </c>
      <c r="B317" s="24" t="s">
        <v>82</v>
      </c>
      <c r="C317" s="58"/>
      <c r="D317" s="58"/>
      <c r="E317" s="68"/>
      <c r="F317" s="60"/>
    </row>
    <row r="318" spans="1:10">
      <c r="A318" s="113"/>
      <c r="B318" s="67" t="s">
        <v>168</v>
      </c>
      <c r="C318" s="58" t="s">
        <v>0</v>
      </c>
      <c r="D318" s="58">
        <v>1</v>
      </c>
      <c r="E318" s="59"/>
      <c r="F318" s="60">
        <f t="shared" ref="F318:F319" si="15">D318*E318</f>
        <v>0</v>
      </c>
      <c r="G318" s="16">
        <v>0</v>
      </c>
      <c r="H318" s="16">
        <f>1-G318</f>
        <v>1</v>
      </c>
      <c r="I318" s="41">
        <f>$F318*G318</f>
        <v>0</v>
      </c>
      <c r="J318" s="41">
        <f>$F318*H318</f>
        <v>0</v>
      </c>
    </row>
    <row r="319" spans="1:10">
      <c r="A319" s="113"/>
      <c r="B319" s="67" t="s">
        <v>78</v>
      </c>
      <c r="C319" s="58" t="s">
        <v>0</v>
      </c>
      <c r="D319" s="58">
        <v>1</v>
      </c>
      <c r="E319" s="59"/>
      <c r="F319" s="60">
        <f t="shared" si="15"/>
        <v>0</v>
      </c>
      <c r="G319" s="16">
        <v>1</v>
      </c>
      <c r="H319" s="16">
        <f>1-G319</f>
        <v>0</v>
      </c>
      <c r="I319" s="41">
        <f>$F319*G319</f>
        <v>0</v>
      </c>
      <c r="J319" s="41">
        <f>$F319*H319</f>
        <v>0</v>
      </c>
    </row>
    <row r="320" spans="1:10">
      <c r="A320" s="113"/>
      <c r="B320" s="67"/>
      <c r="C320" s="58"/>
      <c r="D320" s="58"/>
      <c r="E320" s="68"/>
      <c r="F320" s="60"/>
    </row>
    <row r="321" spans="1:10">
      <c r="A321" s="114">
        <v>9</v>
      </c>
      <c r="B321" s="24" t="s">
        <v>169</v>
      </c>
      <c r="C321" s="58"/>
      <c r="D321" s="58"/>
      <c r="E321" s="68"/>
      <c r="F321" s="60"/>
    </row>
    <row r="322" spans="1:10">
      <c r="A322" s="114"/>
      <c r="B322" s="74" t="s">
        <v>84</v>
      </c>
      <c r="C322" s="58"/>
      <c r="D322" s="58"/>
      <c r="E322" s="68"/>
      <c r="F322" s="60"/>
    </row>
    <row r="323" spans="1:10">
      <c r="A323" s="113"/>
      <c r="B323" s="67" t="s">
        <v>168</v>
      </c>
      <c r="C323" s="58" t="s">
        <v>0</v>
      </c>
      <c r="D323" s="58">
        <v>1</v>
      </c>
      <c r="E323" s="59"/>
      <c r="F323" s="60">
        <f t="shared" ref="F323:F324" si="16">D323*E323</f>
        <v>0</v>
      </c>
      <c r="G323" s="16">
        <v>0</v>
      </c>
      <c r="H323" s="16">
        <f>1-G323</f>
        <v>1</v>
      </c>
      <c r="I323" s="41">
        <f>$F323*G323</f>
        <v>0</v>
      </c>
      <c r="J323" s="41">
        <f>$F323*H323</f>
        <v>0</v>
      </c>
    </row>
    <row r="324" spans="1:10">
      <c r="A324" s="113"/>
      <c r="B324" s="67" t="s">
        <v>78</v>
      </c>
      <c r="C324" s="58" t="s">
        <v>0</v>
      </c>
      <c r="D324" s="58">
        <v>1</v>
      </c>
      <c r="E324" s="59"/>
      <c r="F324" s="60">
        <f t="shared" si="16"/>
        <v>0</v>
      </c>
      <c r="G324" s="16">
        <v>1</v>
      </c>
      <c r="H324" s="16">
        <f>1-G324</f>
        <v>0</v>
      </c>
      <c r="I324" s="41">
        <f>$F324*G324</f>
        <v>0</v>
      </c>
      <c r="J324" s="41">
        <f>$F324*H324</f>
        <v>0</v>
      </c>
    </row>
    <row r="325" spans="1:10">
      <c r="A325" s="113"/>
      <c r="B325" s="67"/>
      <c r="C325" s="58"/>
      <c r="D325" s="58"/>
      <c r="E325" s="68"/>
      <c r="F325" s="60"/>
    </row>
    <row r="326" spans="1:10" ht="25.5">
      <c r="A326" s="114">
        <v>10</v>
      </c>
      <c r="B326" s="24" t="s">
        <v>85</v>
      </c>
      <c r="C326" s="58" t="s">
        <v>0</v>
      </c>
      <c r="D326" s="58"/>
      <c r="E326" s="68"/>
      <c r="F326" s="60"/>
    </row>
    <row r="327" spans="1:10">
      <c r="A327" s="113"/>
      <c r="B327" s="24" t="s">
        <v>86</v>
      </c>
      <c r="C327" s="58"/>
      <c r="D327" s="58"/>
      <c r="E327" s="68"/>
      <c r="F327" s="60"/>
    </row>
    <row r="328" spans="1:10" ht="25.5">
      <c r="A328" s="113"/>
      <c r="B328" s="74" t="s">
        <v>170</v>
      </c>
      <c r="C328" s="58"/>
      <c r="D328" s="58"/>
      <c r="E328" s="68"/>
      <c r="F328" s="60"/>
    </row>
    <row r="329" spans="1:10">
      <c r="A329" s="113"/>
      <c r="B329" s="67" t="s">
        <v>168</v>
      </c>
      <c r="C329" s="58" t="s">
        <v>0</v>
      </c>
      <c r="D329" s="58">
        <v>2</v>
      </c>
      <c r="E329" s="59"/>
      <c r="F329" s="60">
        <f t="shared" ref="F329:F330" si="17">D329*E329</f>
        <v>0</v>
      </c>
      <c r="G329" s="16">
        <v>0</v>
      </c>
      <c r="H329" s="16">
        <f>1-G329</f>
        <v>1</v>
      </c>
      <c r="I329" s="41">
        <f>$F329*G329</f>
        <v>0</v>
      </c>
      <c r="J329" s="41">
        <f>$F329*H329</f>
        <v>0</v>
      </c>
    </row>
    <row r="330" spans="1:10">
      <c r="A330" s="113"/>
      <c r="B330" s="67" t="s">
        <v>78</v>
      </c>
      <c r="C330" s="58" t="s">
        <v>0</v>
      </c>
      <c r="D330" s="58">
        <v>1</v>
      </c>
      <c r="E330" s="59"/>
      <c r="F330" s="60">
        <f t="shared" si="17"/>
        <v>0</v>
      </c>
      <c r="G330" s="16">
        <v>1</v>
      </c>
      <c r="H330" s="16">
        <f>1-G330</f>
        <v>0</v>
      </c>
      <c r="I330" s="41">
        <f>$F330*G330</f>
        <v>0</v>
      </c>
      <c r="J330" s="41">
        <f>$F330*H330</f>
        <v>0</v>
      </c>
    </row>
    <row r="331" spans="1:10">
      <c r="A331" s="113"/>
      <c r="B331" s="69" t="s">
        <v>171</v>
      </c>
      <c r="C331" s="58"/>
      <c r="D331" s="58"/>
      <c r="E331" s="68"/>
      <c r="F331" s="60"/>
    </row>
    <row r="332" spans="1:10">
      <c r="A332" s="113"/>
      <c r="B332" s="67"/>
      <c r="C332" s="58"/>
      <c r="D332" s="58"/>
      <c r="E332" s="68"/>
      <c r="F332" s="60"/>
    </row>
    <row r="333" spans="1:10" ht="25.5">
      <c r="A333" s="114">
        <v>11</v>
      </c>
      <c r="B333" s="24" t="s">
        <v>89</v>
      </c>
      <c r="C333" s="58"/>
      <c r="D333" s="58"/>
      <c r="E333" s="68"/>
      <c r="F333" s="60"/>
    </row>
    <row r="334" spans="1:10">
      <c r="A334" s="113"/>
      <c r="B334" s="67" t="s">
        <v>90</v>
      </c>
      <c r="C334" s="58" t="s">
        <v>0</v>
      </c>
      <c r="D334" s="58">
        <v>4</v>
      </c>
      <c r="E334" s="59"/>
      <c r="F334" s="60">
        <f>D334*E334</f>
        <v>0</v>
      </c>
      <c r="G334" s="16">
        <v>0.5</v>
      </c>
      <c r="H334" s="16">
        <f>1-G334</f>
        <v>0.5</v>
      </c>
      <c r="I334" s="41">
        <f>$F334*G334</f>
        <v>0</v>
      </c>
      <c r="J334" s="41">
        <f>$F334*H334</f>
        <v>0</v>
      </c>
    </row>
    <row r="335" spans="1:10">
      <c r="A335" s="113"/>
      <c r="B335" s="24"/>
      <c r="C335" s="58"/>
      <c r="D335" s="58"/>
      <c r="E335" s="68"/>
      <c r="F335" s="60"/>
    </row>
    <row r="336" spans="1:10">
      <c r="A336" s="114">
        <v>12</v>
      </c>
      <c r="B336" s="24" t="s">
        <v>92</v>
      </c>
      <c r="C336" s="58" t="s">
        <v>0</v>
      </c>
      <c r="D336" s="58">
        <v>4</v>
      </c>
      <c r="E336" s="59"/>
      <c r="F336" s="60">
        <f>D336*E336</f>
        <v>0</v>
      </c>
      <c r="G336" s="16">
        <v>0.5</v>
      </c>
      <c r="H336" s="16">
        <f>1-G336</f>
        <v>0.5</v>
      </c>
      <c r="I336" s="41">
        <f>$F336*G336</f>
        <v>0</v>
      </c>
      <c r="J336" s="41">
        <f>$F336*H336</f>
        <v>0</v>
      </c>
    </row>
    <row r="337" spans="1:10">
      <c r="A337" s="113"/>
      <c r="B337" s="67"/>
      <c r="C337" s="58"/>
      <c r="D337" s="58"/>
      <c r="E337" s="68"/>
      <c r="F337" s="60"/>
    </row>
    <row r="338" spans="1:10">
      <c r="A338" s="114">
        <v>13</v>
      </c>
      <c r="B338" s="24" t="s">
        <v>93</v>
      </c>
      <c r="C338" s="58" t="s">
        <v>0</v>
      </c>
      <c r="D338" s="58">
        <v>4</v>
      </c>
      <c r="E338" s="59"/>
      <c r="F338" s="60">
        <f>D338*E338</f>
        <v>0</v>
      </c>
      <c r="G338" s="16">
        <v>0.5</v>
      </c>
      <c r="H338" s="16">
        <f>1-G338</f>
        <v>0.5</v>
      </c>
      <c r="I338" s="41">
        <f>$F338*G338</f>
        <v>0</v>
      </c>
      <c r="J338" s="41">
        <f>$F338*H338</f>
        <v>0</v>
      </c>
    </row>
    <row r="339" spans="1:10">
      <c r="A339" s="113"/>
      <c r="B339" s="74" t="s">
        <v>94</v>
      </c>
      <c r="C339" s="58"/>
      <c r="D339" s="58"/>
      <c r="E339" s="68"/>
      <c r="F339" s="60"/>
    </row>
    <row r="340" spans="1:10">
      <c r="A340" s="113"/>
      <c r="B340" s="24"/>
      <c r="C340" s="58"/>
      <c r="D340" s="58"/>
      <c r="E340" s="68"/>
      <c r="F340" s="60"/>
    </row>
    <row r="341" spans="1:10">
      <c r="A341" s="114">
        <v>14</v>
      </c>
      <c r="B341" s="24" t="s">
        <v>95</v>
      </c>
      <c r="C341" s="58" t="s">
        <v>0</v>
      </c>
      <c r="D341" s="58">
        <v>4</v>
      </c>
      <c r="E341" s="59"/>
      <c r="F341" s="60">
        <f>D341*E341</f>
        <v>0</v>
      </c>
      <c r="G341" s="16">
        <v>0.5</v>
      </c>
      <c r="H341" s="16">
        <f>1-G341</f>
        <v>0.5</v>
      </c>
      <c r="I341" s="41">
        <f>$F341*G341</f>
        <v>0</v>
      </c>
      <c r="J341" s="41">
        <f>$F341*H341</f>
        <v>0</v>
      </c>
    </row>
    <row r="342" spans="1:10" ht="38.25">
      <c r="A342" s="113"/>
      <c r="B342" s="74" t="s">
        <v>96</v>
      </c>
      <c r="C342" s="58"/>
      <c r="D342" s="58"/>
      <c r="E342" s="75"/>
      <c r="F342" s="60"/>
    </row>
    <row r="343" spans="1:10">
      <c r="A343" s="113"/>
      <c r="B343" s="24"/>
      <c r="C343" s="58"/>
      <c r="D343" s="58"/>
      <c r="E343" s="68"/>
      <c r="F343" s="60"/>
    </row>
    <row r="344" spans="1:10">
      <c r="A344" s="114">
        <v>15</v>
      </c>
      <c r="B344" s="24" t="s">
        <v>97</v>
      </c>
      <c r="C344" s="58"/>
      <c r="D344" s="58"/>
      <c r="E344" s="68"/>
      <c r="F344" s="60"/>
    </row>
    <row r="345" spans="1:10" ht="38.25">
      <c r="A345" s="113"/>
      <c r="B345" s="74" t="s">
        <v>98</v>
      </c>
      <c r="C345" s="58"/>
      <c r="D345" s="58"/>
      <c r="E345" s="68"/>
      <c r="F345" s="60"/>
    </row>
    <row r="346" spans="1:10">
      <c r="A346" s="113"/>
      <c r="B346" s="67" t="s">
        <v>90</v>
      </c>
      <c r="C346" s="58" t="s">
        <v>8</v>
      </c>
      <c r="D346" s="58">
        <v>2</v>
      </c>
      <c r="E346" s="59"/>
      <c r="F346" s="60">
        <f t="shared" ref="F346:F348" si="18">D346*E346</f>
        <v>0</v>
      </c>
      <c r="G346" s="16">
        <v>0.5</v>
      </c>
      <c r="H346" s="16">
        <f>1-G346</f>
        <v>0.5</v>
      </c>
      <c r="I346" s="41">
        <f t="shared" ref="I346:J348" si="19">$F346*G346</f>
        <v>0</v>
      </c>
      <c r="J346" s="41">
        <f t="shared" si="19"/>
        <v>0</v>
      </c>
    </row>
    <row r="347" spans="1:10">
      <c r="A347" s="113"/>
      <c r="B347" s="67" t="s">
        <v>168</v>
      </c>
      <c r="C347" s="58" t="s">
        <v>8</v>
      </c>
      <c r="D347" s="58">
        <v>10</v>
      </c>
      <c r="E347" s="59"/>
      <c r="F347" s="60">
        <f t="shared" si="18"/>
        <v>0</v>
      </c>
      <c r="G347" s="16">
        <v>0</v>
      </c>
      <c r="H347" s="16">
        <f>1-G347</f>
        <v>1</v>
      </c>
      <c r="I347" s="41">
        <f t="shared" si="19"/>
        <v>0</v>
      </c>
      <c r="J347" s="41">
        <f t="shared" si="19"/>
        <v>0</v>
      </c>
    </row>
    <row r="348" spans="1:10">
      <c r="A348" s="113"/>
      <c r="B348" s="67" t="s">
        <v>78</v>
      </c>
      <c r="C348" s="58" t="s">
        <v>8</v>
      </c>
      <c r="D348" s="58">
        <v>10</v>
      </c>
      <c r="E348" s="59"/>
      <c r="F348" s="60">
        <f t="shared" si="18"/>
        <v>0</v>
      </c>
      <c r="G348" s="16">
        <v>1</v>
      </c>
      <c r="H348" s="16">
        <f>1-G348</f>
        <v>0</v>
      </c>
      <c r="I348" s="41">
        <f t="shared" si="19"/>
        <v>0</v>
      </c>
      <c r="J348" s="41">
        <f t="shared" si="19"/>
        <v>0</v>
      </c>
    </row>
    <row r="349" spans="1:10">
      <c r="A349" s="113"/>
      <c r="B349" s="74"/>
      <c r="C349" s="58"/>
      <c r="D349" s="58"/>
      <c r="E349" s="68"/>
      <c r="F349" s="60"/>
    </row>
    <row r="350" spans="1:10" ht="25.5">
      <c r="A350" s="114">
        <v>16</v>
      </c>
      <c r="B350" s="24" t="s">
        <v>100</v>
      </c>
      <c r="C350" s="58" t="s">
        <v>1</v>
      </c>
      <c r="D350" s="58">
        <v>2</v>
      </c>
      <c r="E350" s="59"/>
      <c r="F350" s="60">
        <f>D350*E350</f>
        <v>0</v>
      </c>
      <c r="G350" s="16">
        <v>0.5</v>
      </c>
      <c r="H350" s="16">
        <f>1-G350</f>
        <v>0.5</v>
      </c>
      <c r="I350" s="41">
        <f>$F350*G350</f>
        <v>0</v>
      </c>
      <c r="J350" s="41">
        <f>$F350*H350</f>
        <v>0</v>
      </c>
    </row>
    <row r="351" spans="1:10">
      <c r="A351" s="113"/>
      <c r="B351" s="76" t="s">
        <v>101</v>
      </c>
      <c r="C351" s="58"/>
      <c r="D351" s="58"/>
      <c r="E351" s="75"/>
      <c r="F351" s="60"/>
    </row>
    <row r="352" spans="1:10">
      <c r="A352" s="113"/>
      <c r="B352" s="74"/>
      <c r="C352" s="58"/>
      <c r="D352" s="58"/>
      <c r="E352" s="75"/>
      <c r="F352" s="60"/>
    </row>
    <row r="353" spans="1:10" ht="25.5">
      <c r="A353" s="114">
        <v>17</v>
      </c>
      <c r="B353" s="24" t="s">
        <v>102</v>
      </c>
      <c r="C353" s="58" t="s">
        <v>1</v>
      </c>
      <c r="D353" s="58">
        <v>2</v>
      </c>
      <c r="E353" s="59"/>
      <c r="F353" s="60">
        <f>D353*E353</f>
        <v>0</v>
      </c>
      <c r="G353" s="16">
        <v>0.5</v>
      </c>
      <c r="H353" s="16">
        <f>1-G353</f>
        <v>0.5</v>
      </c>
      <c r="I353" s="41">
        <f>$F353*G353</f>
        <v>0</v>
      </c>
      <c r="J353" s="41">
        <f>$F353*H353</f>
        <v>0</v>
      </c>
    </row>
    <row r="354" spans="1:10">
      <c r="A354" s="113"/>
      <c r="B354" s="74"/>
      <c r="C354" s="58"/>
      <c r="D354" s="58"/>
      <c r="E354" s="68"/>
      <c r="F354" s="60"/>
    </row>
    <row r="355" spans="1:10" ht="25.5">
      <c r="A355" s="114">
        <v>18</v>
      </c>
      <c r="B355" s="24" t="s">
        <v>103</v>
      </c>
      <c r="C355" s="58" t="s">
        <v>1</v>
      </c>
      <c r="D355" s="58">
        <v>2</v>
      </c>
      <c r="E355" s="59"/>
      <c r="F355" s="60">
        <f>D355*E355</f>
        <v>0</v>
      </c>
      <c r="G355" s="16">
        <v>0.5</v>
      </c>
      <c r="H355" s="16">
        <f>1-G355</f>
        <v>0.5</v>
      </c>
      <c r="I355" s="41">
        <f>$F355*G355</f>
        <v>0</v>
      </c>
      <c r="J355" s="41">
        <f>$F355*H355</f>
        <v>0</v>
      </c>
    </row>
    <row r="356" spans="1:10">
      <c r="A356" s="114"/>
      <c r="B356" s="74" t="s">
        <v>104</v>
      </c>
      <c r="C356" s="58"/>
      <c r="D356" s="58"/>
      <c r="E356" s="68"/>
      <c r="F356" s="60"/>
    </row>
    <row r="357" spans="1:10">
      <c r="A357" s="71"/>
      <c r="B357" s="26"/>
      <c r="C357" s="71"/>
      <c r="D357" s="71"/>
      <c r="E357" s="72"/>
      <c r="F357" s="73"/>
    </row>
    <row r="358" spans="1:10" ht="38.25">
      <c r="A358" s="116" t="s">
        <v>273</v>
      </c>
      <c r="B358" s="24" t="s">
        <v>172</v>
      </c>
      <c r="C358" s="58"/>
      <c r="D358" s="58"/>
      <c r="E358" s="68"/>
      <c r="F358" s="60"/>
    </row>
    <row r="359" spans="1:10">
      <c r="A359" s="113"/>
      <c r="B359" s="74"/>
      <c r="C359" s="58"/>
      <c r="D359" s="58"/>
      <c r="E359" s="68"/>
      <c r="F359" s="60"/>
    </row>
    <row r="360" spans="1:10">
      <c r="A360" s="113"/>
      <c r="B360" s="67"/>
      <c r="C360" s="58"/>
      <c r="D360" s="58"/>
      <c r="E360" s="59"/>
      <c r="F360" s="60"/>
    </row>
    <row r="361" spans="1:10" ht="120.75" customHeight="1">
      <c r="A361" s="114">
        <v>1</v>
      </c>
      <c r="B361" s="74" t="s">
        <v>173</v>
      </c>
      <c r="C361" s="58"/>
      <c r="D361" s="58"/>
      <c r="E361" s="59"/>
      <c r="F361" s="60"/>
    </row>
    <row r="362" spans="1:10">
      <c r="A362" s="113"/>
      <c r="B362" s="67" t="s">
        <v>174</v>
      </c>
      <c r="C362" s="58" t="s">
        <v>8</v>
      </c>
      <c r="D362" s="58">
        <v>100</v>
      </c>
      <c r="E362" s="59"/>
      <c r="F362" s="60">
        <f t="shared" ref="F362:F363" si="20">D362*E362</f>
        <v>0</v>
      </c>
      <c r="G362" s="16">
        <v>0</v>
      </c>
      <c r="H362" s="16">
        <f>1-G362</f>
        <v>1</v>
      </c>
      <c r="I362" s="41">
        <f>$F362*G362</f>
        <v>0</v>
      </c>
      <c r="J362" s="41">
        <f>$F362*H362</f>
        <v>0</v>
      </c>
    </row>
    <row r="363" spans="1:10">
      <c r="A363" s="113"/>
      <c r="B363" s="67" t="s">
        <v>78</v>
      </c>
      <c r="C363" s="58" t="s">
        <v>8</v>
      </c>
      <c r="D363" s="58">
        <v>50</v>
      </c>
      <c r="E363" s="59"/>
      <c r="F363" s="60">
        <f t="shared" si="20"/>
        <v>0</v>
      </c>
      <c r="G363" s="16">
        <v>1</v>
      </c>
      <c r="H363" s="16">
        <f>1-G363</f>
        <v>0</v>
      </c>
      <c r="I363" s="41">
        <f>$F363*G363</f>
        <v>0</v>
      </c>
      <c r="J363" s="41">
        <f>$F363*H363</f>
        <v>0</v>
      </c>
    </row>
    <row r="364" spans="1:10">
      <c r="A364" s="113"/>
      <c r="B364" s="67"/>
      <c r="C364" s="58"/>
      <c r="D364" s="58"/>
      <c r="E364" s="59"/>
      <c r="F364" s="60"/>
    </row>
    <row r="365" spans="1:10" ht="63.75">
      <c r="A365" s="114">
        <v>2</v>
      </c>
      <c r="B365" s="74" t="s">
        <v>298</v>
      </c>
      <c r="C365" s="58"/>
      <c r="D365" s="58"/>
      <c r="E365" s="68"/>
      <c r="F365" s="60"/>
    </row>
    <row r="366" spans="1:10">
      <c r="A366" s="113"/>
      <c r="B366" s="67" t="s">
        <v>175</v>
      </c>
      <c r="C366" s="58" t="s">
        <v>8</v>
      </c>
      <c r="D366" s="58">
        <v>100</v>
      </c>
      <c r="E366" s="59"/>
      <c r="F366" s="60">
        <f t="shared" ref="F366:F367" si="21">D366*E366</f>
        <v>0</v>
      </c>
      <c r="G366" s="16">
        <v>0</v>
      </c>
      <c r="H366" s="16">
        <f>1-G366</f>
        <v>1</v>
      </c>
      <c r="I366" s="41">
        <f>$F366*G366</f>
        <v>0</v>
      </c>
      <c r="J366" s="41">
        <f>$F366*H366</f>
        <v>0</v>
      </c>
    </row>
    <row r="367" spans="1:10">
      <c r="A367" s="113"/>
      <c r="B367" s="67" t="s">
        <v>176</v>
      </c>
      <c r="C367" s="58" t="s">
        <v>8</v>
      </c>
      <c r="D367" s="58">
        <v>50</v>
      </c>
      <c r="E367" s="59"/>
      <c r="F367" s="60">
        <f t="shared" si="21"/>
        <v>0</v>
      </c>
      <c r="G367" s="16">
        <v>1</v>
      </c>
      <c r="H367" s="16">
        <f>1-G367</f>
        <v>0</v>
      </c>
      <c r="I367" s="41">
        <f>$F367*G367</f>
        <v>0</v>
      </c>
      <c r="J367" s="41">
        <f>$F367*H367</f>
        <v>0</v>
      </c>
    </row>
    <row r="368" spans="1:10">
      <c r="A368" s="113"/>
      <c r="B368" s="79"/>
      <c r="C368" s="58"/>
      <c r="D368" s="58"/>
      <c r="E368" s="68"/>
      <c r="F368" s="60"/>
    </row>
    <row r="369" spans="1:10" ht="25.5">
      <c r="A369" s="114">
        <v>3</v>
      </c>
      <c r="B369" s="24" t="s">
        <v>177</v>
      </c>
      <c r="C369" s="58"/>
      <c r="D369" s="58"/>
      <c r="E369" s="68"/>
      <c r="F369" s="60"/>
    </row>
    <row r="370" spans="1:10">
      <c r="A370" s="114"/>
      <c r="B370" s="24" t="s">
        <v>292</v>
      </c>
      <c r="C370" s="58"/>
      <c r="D370" s="58"/>
      <c r="E370" s="68"/>
      <c r="F370" s="60"/>
    </row>
    <row r="371" spans="1:10" ht="76.5">
      <c r="A371" s="114"/>
      <c r="B371" s="74" t="s">
        <v>178</v>
      </c>
      <c r="C371" s="58"/>
      <c r="D371" s="58"/>
      <c r="E371" s="68"/>
      <c r="F371" s="60"/>
    </row>
    <row r="372" spans="1:10">
      <c r="A372" s="114"/>
      <c r="B372" s="74" t="s">
        <v>179</v>
      </c>
      <c r="C372" s="58"/>
      <c r="D372" s="58"/>
      <c r="E372" s="68"/>
      <c r="F372" s="60"/>
    </row>
    <row r="373" spans="1:10">
      <c r="A373" s="114"/>
      <c r="B373" s="74" t="s">
        <v>180</v>
      </c>
      <c r="C373" s="58"/>
      <c r="D373" s="58"/>
      <c r="E373" s="68"/>
      <c r="F373" s="60"/>
    </row>
    <row r="374" spans="1:10">
      <c r="A374" s="114"/>
      <c r="B374" s="67" t="s">
        <v>130</v>
      </c>
      <c r="C374" s="94"/>
      <c r="D374" s="94"/>
      <c r="E374" s="95"/>
      <c r="F374" s="95"/>
    </row>
    <row r="375" spans="1:10">
      <c r="A375" s="114"/>
      <c r="B375" s="67" t="s">
        <v>181</v>
      </c>
      <c r="C375" s="94"/>
      <c r="D375" s="94"/>
      <c r="E375" s="95"/>
      <c r="F375" s="95"/>
    </row>
    <row r="376" spans="1:10">
      <c r="A376" s="114"/>
      <c r="B376" s="67" t="s">
        <v>182</v>
      </c>
      <c r="C376" s="58" t="s">
        <v>1</v>
      </c>
      <c r="D376" s="58">
        <v>1</v>
      </c>
      <c r="E376" s="59"/>
      <c r="F376" s="60">
        <f>D376*E376</f>
        <v>0</v>
      </c>
      <c r="G376" s="16">
        <v>1</v>
      </c>
      <c r="H376" s="16">
        <f>1-G376</f>
        <v>0</v>
      </c>
      <c r="I376" s="41">
        <f>$F376*G376</f>
        <v>0</v>
      </c>
      <c r="J376" s="41">
        <f>$F376*H376</f>
        <v>0</v>
      </c>
    </row>
    <row r="377" spans="1:10">
      <c r="A377" s="113"/>
      <c r="B377" s="67"/>
      <c r="C377" s="58"/>
      <c r="D377" s="58"/>
      <c r="E377" s="59"/>
      <c r="F377" s="60"/>
    </row>
    <row r="378" spans="1:10" ht="25.5">
      <c r="A378" s="114">
        <v>4</v>
      </c>
      <c r="B378" s="24" t="s">
        <v>177</v>
      </c>
      <c r="C378" s="58"/>
      <c r="D378" s="58"/>
      <c r="E378" s="68"/>
      <c r="F378" s="60"/>
    </row>
    <row r="379" spans="1:10">
      <c r="A379" s="114"/>
      <c r="B379" s="24" t="s">
        <v>278</v>
      </c>
      <c r="C379" s="58"/>
      <c r="D379" s="58"/>
      <c r="E379" s="68"/>
      <c r="F379" s="60"/>
    </row>
    <row r="380" spans="1:10" ht="76.5">
      <c r="A380" s="114"/>
      <c r="B380" s="74" t="s">
        <v>178</v>
      </c>
      <c r="C380" s="58"/>
      <c r="D380" s="58"/>
      <c r="E380" s="68"/>
      <c r="F380" s="60"/>
    </row>
    <row r="381" spans="1:10">
      <c r="A381" s="114"/>
      <c r="B381" s="96" t="s">
        <v>289</v>
      </c>
      <c r="C381" s="58"/>
      <c r="D381" s="58"/>
      <c r="E381" s="68"/>
      <c r="F381" s="60"/>
    </row>
    <row r="382" spans="1:10">
      <c r="A382" s="114"/>
      <c r="B382" s="74" t="s">
        <v>183</v>
      </c>
      <c r="C382" s="58"/>
      <c r="D382" s="58"/>
      <c r="E382" s="68"/>
      <c r="F382" s="60"/>
    </row>
    <row r="383" spans="1:10">
      <c r="A383" s="114"/>
      <c r="B383" s="67" t="s">
        <v>130</v>
      </c>
      <c r="C383" s="94"/>
      <c r="D383" s="94"/>
      <c r="E383" s="95"/>
      <c r="F383" s="95"/>
    </row>
    <row r="384" spans="1:10">
      <c r="A384" s="114"/>
      <c r="B384" s="67" t="s">
        <v>181</v>
      </c>
      <c r="C384" s="94"/>
      <c r="D384" s="94"/>
      <c r="E384" s="95"/>
      <c r="F384" s="95"/>
    </row>
    <row r="385" spans="1:10">
      <c r="A385" s="114"/>
      <c r="B385" s="67" t="s">
        <v>182</v>
      </c>
      <c r="C385" s="58" t="s">
        <v>1</v>
      </c>
      <c r="D385" s="58">
        <v>1</v>
      </c>
      <c r="E385" s="59"/>
      <c r="F385" s="60">
        <f>D385*E385</f>
        <v>0</v>
      </c>
      <c r="G385" s="16">
        <v>0</v>
      </c>
      <c r="H385" s="16">
        <f>1-G385</f>
        <v>1</v>
      </c>
      <c r="I385" s="41">
        <f>$F385*G385</f>
        <v>0</v>
      </c>
      <c r="J385" s="41">
        <f>$F385*H385</f>
        <v>0</v>
      </c>
    </row>
    <row r="386" spans="1:10">
      <c r="A386" s="113"/>
      <c r="B386" s="24"/>
      <c r="C386" s="58"/>
      <c r="D386" s="58"/>
      <c r="E386" s="59"/>
      <c r="F386" s="60"/>
    </row>
    <row r="387" spans="1:10">
      <c r="A387" s="114"/>
      <c r="B387" s="67"/>
      <c r="C387" s="58"/>
      <c r="D387" s="58"/>
      <c r="E387" s="59"/>
      <c r="F387" s="60"/>
    </row>
    <row r="388" spans="1:10">
      <c r="A388" s="114">
        <v>5</v>
      </c>
      <c r="B388" s="84" t="s">
        <v>140</v>
      </c>
      <c r="C388" s="58" t="s">
        <v>1</v>
      </c>
      <c r="D388" s="58">
        <v>2</v>
      </c>
      <c r="E388" s="59"/>
      <c r="F388" s="60">
        <f>D388*E388</f>
        <v>0</v>
      </c>
      <c r="G388" s="16">
        <v>0.5</v>
      </c>
      <c r="H388" s="16">
        <f>1-G388</f>
        <v>0.5</v>
      </c>
      <c r="I388" s="41">
        <f>$F388*G388</f>
        <v>0</v>
      </c>
      <c r="J388" s="41">
        <f>$F388*H388</f>
        <v>0</v>
      </c>
    </row>
    <row r="389" spans="1:10">
      <c r="A389" s="113"/>
      <c r="B389" s="79"/>
      <c r="C389" s="58"/>
      <c r="D389" s="58"/>
      <c r="E389" s="68"/>
      <c r="F389" s="60"/>
    </row>
    <row r="390" spans="1:10">
      <c r="A390" s="114">
        <v>6</v>
      </c>
      <c r="B390" s="24" t="s">
        <v>141</v>
      </c>
      <c r="C390" s="58" t="s">
        <v>1</v>
      </c>
      <c r="D390" s="58">
        <v>2</v>
      </c>
      <c r="E390" s="59"/>
      <c r="F390" s="60">
        <f>D390*E390</f>
        <v>0</v>
      </c>
      <c r="G390" s="16">
        <v>0.5</v>
      </c>
      <c r="H390" s="16">
        <f>1-G390</f>
        <v>0.5</v>
      </c>
      <c r="I390" s="41">
        <f>$F390*G390</f>
        <v>0</v>
      </c>
      <c r="J390" s="41">
        <f>$F390*H390</f>
        <v>0</v>
      </c>
    </row>
    <row r="391" spans="1:10">
      <c r="A391" s="113"/>
      <c r="B391" s="67"/>
      <c r="C391" s="58"/>
      <c r="D391" s="58"/>
      <c r="E391" s="68"/>
      <c r="F391" s="60"/>
    </row>
    <row r="392" spans="1:10">
      <c r="A392" s="114">
        <v>7</v>
      </c>
      <c r="B392" s="24" t="s">
        <v>142</v>
      </c>
      <c r="C392" s="58" t="s">
        <v>1</v>
      </c>
      <c r="D392" s="58">
        <v>2</v>
      </c>
      <c r="E392" s="59"/>
      <c r="F392" s="60">
        <f>D392*E392</f>
        <v>0</v>
      </c>
      <c r="G392" s="16">
        <v>0.5</v>
      </c>
      <c r="H392" s="16">
        <f>1-G392</f>
        <v>0.5</v>
      </c>
      <c r="I392" s="41">
        <f>$F392*G392</f>
        <v>0</v>
      </c>
      <c r="J392" s="41">
        <f>$F392*H392</f>
        <v>0</v>
      </c>
    </row>
    <row r="393" spans="1:10">
      <c r="A393" s="113"/>
      <c r="B393" s="85"/>
      <c r="C393" s="62"/>
      <c r="D393" s="63"/>
      <c r="E393" s="68"/>
      <c r="F393" s="60"/>
    </row>
    <row r="394" spans="1:10" ht="25.5">
      <c r="A394" s="114">
        <v>8</v>
      </c>
      <c r="B394" s="86" t="s">
        <v>143</v>
      </c>
      <c r="C394" s="58" t="s">
        <v>1</v>
      </c>
      <c r="D394" s="58">
        <v>2</v>
      </c>
      <c r="E394" s="59"/>
      <c r="F394" s="60">
        <f>D394*E394</f>
        <v>0</v>
      </c>
      <c r="G394" s="16">
        <v>0.5</v>
      </c>
      <c r="H394" s="16">
        <f>1-G394</f>
        <v>0.5</v>
      </c>
      <c r="I394" s="41">
        <f>$F394*G394</f>
        <v>0</v>
      </c>
      <c r="J394" s="41">
        <f>$F394*H394</f>
        <v>0</v>
      </c>
    </row>
    <row r="395" spans="1:10">
      <c r="A395" s="113"/>
      <c r="B395" s="87"/>
      <c r="C395" s="58"/>
      <c r="D395" s="58"/>
      <c r="E395" s="68"/>
      <c r="F395" s="60"/>
    </row>
    <row r="396" spans="1:10" ht="25.5">
      <c r="A396" s="114">
        <v>9</v>
      </c>
      <c r="B396" s="24" t="s">
        <v>144</v>
      </c>
      <c r="C396" s="58" t="s">
        <v>1</v>
      </c>
      <c r="D396" s="58">
        <v>2</v>
      </c>
      <c r="E396" s="59"/>
      <c r="F396" s="60">
        <f>D396*E396</f>
        <v>0</v>
      </c>
      <c r="G396" s="16">
        <v>0.5</v>
      </c>
      <c r="H396" s="16">
        <f>1-G396</f>
        <v>0.5</v>
      </c>
      <c r="I396" s="41">
        <f>$F396*G396</f>
        <v>0</v>
      </c>
      <c r="J396" s="41">
        <f>$F396*H396</f>
        <v>0</v>
      </c>
    </row>
    <row r="397" spans="1:10">
      <c r="A397" s="113"/>
      <c r="B397" s="87"/>
      <c r="C397" s="58"/>
      <c r="D397" s="58"/>
      <c r="E397" s="68"/>
      <c r="F397" s="60"/>
    </row>
    <row r="398" spans="1:10">
      <c r="A398" s="114">
        <v>10</v>
      </c>
      <c r="B398" s="24" t="s">
        <v>145</v>
      </c>
      <c r="C398" s="58" t="s">
        <v>1</v>
      </c>
      <c r="D398" s="58">
        <v>2</v>
      </c>
      <c r="E398" s="59"/>
      <c r="F398" s="60">
        <f>D398*E398</f>
        <v>0</v>
      </c>
      <c r="G398" s="16">
        <v>0.5</v>
      </c>
      <c r="H398" s="16">
        <f>1-G398</f>
        <v>0.5</v>
      </c>
      <c r="I398" s="41">
        <f>$F398*G398</f>
        <v>0</v>
      </c>
      <c r="J398" s="41">
        <f>$F398*H398</f>
        <v>0</v>
      </c>
    </row>
    <row r="399" spans="1:10">
      <c r="A399" s="113"/>
      <c r="B399" s="24"/>
      <c r="C399" s="58"/>
      <c r="D399" s="58"/>
      <c r="E399" s="75"/>
      <c r="F399" s="60"/>
    </row>
    <row r="400" spans="1:10">
      <c r="A400" s="114">
        <v>11</v>
      </c>
      <c r="B400" s="24" t="s">
        <v>299</v>
      </c>
      <c r="C400" s="58" t="s">
        <v>1</v>
      </c>
      <c r="D400" s="58">
        <v>2</v>
      </c>
      <c r="E400" s="59"/>
      <c r="F400" s="60">
        <f>D400*E400</f>
        <v>0</v>
      </c>
      <c r="G400" s="16">
        <v>0.5</v>
      </c>
      <c r="H400" s="16">
        <f>1-G400</f>
        <v>0.5</v>
      </c>
      <c r="I400" s="41">
        <f>$F400*G400</f>
        <v>0</v>
      </c>
      <c r="J400" s="41">
        <f>$F400*H400</f>
        <v>0</v>
      </c>
    </row>
    <row r="401" spans="1:10">
      <c r="A401" s="113"/>
      <c r="B401" s="67"/>
      <c r="C401" s="58"/>
      <c r="D401" s="58"/>
      <c r="E401" s="68"/>
      <c r="F401" s="60"/>
    </row>
    <row r="402" spans="1:10" ht="25.5">
      <c r="A402" s="114">
        <v>12</v>
      </c>
      <c r="B402" s="24" t="s">
        <v>146</v>
      </c>
      <c r="C402" s="58" t="s">
        <v>1</v>
      </c>
      <c r="D402" s="58">
        <v>2</v>
      </c>
      <c r="E402" s="59"/>
      <c r="F402" s="60">
        <f>D402*E402</f>
        <v>0</v>
      </c>
      <c r="G402" s="16">
        <v>0.5</v>
      </c>
      <c r="H402" s="16">
        <f>1-G402</f>
        <v>0.5</v>
      </c>
      <c r="I402" s="41">
        <f>$F402*G402</f>
        <v>0</v>
      </c>
      <c r="J402" s="41">
        <f>$F402*H402</f>
        <v>0</v>
      </c>
    </row>
    <row r="403" spans="1:10">
      <c r="A403" s="114"/>
      <c r="B403" s="24" t="s">
        <v>147</v>
      </c>
      <c r="C403" s="58"/>
      <c r="D403" s="58"/>
      <c r="E403" s="68"/>
      <c r="F403" s="60"/>
    </row>
    <row r="404" spans="1:10">
      <c r="A404" s="113"/>
      <c r="B404" s="24"/>
      <c r="C404" s="58"/>
      <c r="D404" s="58"/>
      <c r="E404" s="68"/>
      <c r="F404" s="60"/>
    </row>
    <row r="405" spans="1:10" ht="25.5">
      <c r="A405" s="114">
        <v>13</v>
      </c>
      <c r="B405" s="88" t="s">
        <v>184</v>
      </c>
      <c r="C405" s="58" t="s">
        <v>1</v>
      </c>
      <c r="D405" s="58">
        <v>2</v>
      </c>
      <c r="E405" s="59"/>
      <c r="F405" s="60">
        <f>D405*E405</f>
        <v>0</v>
      </c>
      <c r="G405" s="16">
        <v>0.5</v>
      </c>
      <c r="H405" s="16">
        <f>1-G405</f>
        <v>0.5</v>
      </c>
      <c r="I405" s="41">
        <f>$F405*G405</f>
        <v>0</v>
      </c>
      <c r="J405" s="41">
        <f>$F405*H405</f>
        <v>0</v>
      </c>
    </row>
    <row r="406" spans="1:10">
      <c r="A406" s="119"/>
      <c r="B406" s="97"/>
      <c r="C406" s="62"/>
      <c r="D406" s="98"/>
      <c r="E406" s="99"/>
      <c r="F406" s="100"/>
    </row>
    <row r="407" spans="1:10">
      <c r="A407" s="101" t="s">
        <v>274</v>
      </c>
      <c r="B407" s="102" t="s">
        <v>185</v>
      </c>
      <c r="C407" s="103"/>
      <c r="D407" s="104"/>
      <c r="E407" s="105"/>
      <c r="F407" s="100"/>
    </row>
    <row r="408" spans="1:10">
      <c r="A408" s="120"/>
      <c r="B408" s="24"/>
      <c r="C408" s="104"/>
      <c r="D408" s="104"/>
      <c r="E408" s="105"/>
      <c r="F408" s="100"/>
    </row>
    <row r="409" spans="1:10" ht="38.25">
      <c r="A409" s="106" t="s">
        <v>186</v>
      </c>
      <c r="B409" s="107" t="s">
        <v>187</v>
      </c>
      <c r="C409" s="104" t="s">
        <v>1</v>
      </c>
      <c r="D409" s="104">
        <v>1</v>
      </c>
      <c r="E409" s="105"/>
      <c r="F409" s="100">
        <f t="shared" ref="F409" si="22">D409*E409</f>
        <v>0</v>
      </c>
      <c r="G409" s="16">
        <f>79.2/99</f>
        <v>0.8</v>
      </c>
      <c r="H409" s="16">
        <f>1-G409</f>
        <v>0.19999999999999996</v>
      </c>
      <c r="I409" s="41">
        <f>$F409*G409</f>
        <v>0</v>
      </c>
      <c r="J409" s="41">
        <f>$F409*H409</f>
        <v>0</v>
      </c>
    </row>
    <row r="410" spans="1:10">
      <c r="A410" s="121"/>
      <c r="B410" s="108"/>
      <c r="C410" s="104"/>
      <c r="D410" s="104"/>
      <c r="E410" s="105"/>
      <c r="F410" s="100"/>
    </row>
    <row r="411" spans="1:10" ht="51">
      <c r="A411" s="106" t="s">
        <v>188</v>
      </c>
      <c r="B411" s="107" t="s">
        <v>189</v>
      </c>
      <c r="C411" s="104" t="s">
        <v>1</v>
      </c>
      <c r="D411" s="104">
        <v>1</v>
      </c>
      <c r="E411" s="105"/>
      <c r="F411" s="100">
        <f t="shared" ref="F411" si="23">D411*E411</f>
        <v>0</v>
      </c>
      <c r="G411" s="16">
        <f>79.2/99</f>
        <v>0.8</v>
      </c>
      <c r="H411" s="16">
        <f>1-G411</f>
        <v>0.19999999999999996</v>
      </c>
      <c r="I411" s="41">
        <f>$F411*G411</f>
        <v>0</v>
      </c>
      <c r="J411" s="41">
        <f>$F411*H411</f>
        <v>0</v>
      </c>
    </row>
    <row r="412" spans="1:10">
      <c r="A412" s="121"/>
      <c r="B412" s="108"/>
      <c r="C412" s="104"/>
      <c r="D412" s="104"/>
      <c r="E412" s="105"/>
      <c r="F412" s="100"/>
    </row>
    <row r="413" spans="1:10" ht="51">
      <c r="A413" s="106" t="s">
        <v>190</v>
      </c>
      <c r="B413" s="107" t="s">
        <v>191</v>
      </c>
      <c r="C413" s="104" t="s">
        <v>192</v>
      </c>
      <c r="D413" s="104">
        <v>50</v>
      </c>
      <c r="E413" s="105"/>
      <c r="F413" s="100">
        <f t="shared" ref="F413" si="24">D413*E413</f>
        <v>0</v>
      </c>
      <c r="G413" s="16">
        <f>79.2/99</f>
        <v>0.8</v>
      </c>
      <c r="H413" s="16">
        <f>1-G413</f>
        <v>0.19999999999999996</v>
      </c>
      <c r="I413" s="41">
        <f>$F413*G413</f>
        <v>0</v>
      </c>
      <c r="J413" s="41">
        <f>$F413*H413</f>
        <v>0</v>
      </c>
    </row>
    <row r="414" spans="1:10">
      <c r="A414" s="121"/>
      <c r="B414" s="108"/>
      <c r="C414" s="104"/>
      <c r="D414" s="104"/>
      <c r="E414" s="105"/>
      <c r="F414" s="100"/>
    </row>
    <row r="415" spans="1:10" ht="89.25">
      <c r="A415" s="106" t="s">
        <v>193</v>
      </c>
      <c r="B415" s="107" t="s">
        <v>194</v>
      </c>
      <c r="C415" s="104" t="s">
        <v>1</v>
      </c>
      <c r="D415" s="104">
        <v>1</v>
      </c>
      <c r="E415" s="105"/>
      <c r="F415" s="100">
        <f t="shared" ref="F415" si="25">D415*E415</f>
        <v>0</v>
      </c>
      <c r="G415" s="16">
        <f>79.2/99</f>
        <v>0.8</v>
      </c>
      <c r="H415" s="16">
        <f>1-G415</f>
        <v>0.19999999999999996</v>
      </c>
      <c r="I415" s="41">
        <f>$F415*G415</f>
        <v>0</v>
      </c>
      <c r="J415" s="41">
        <f>$F415*H415</f>
        <v>0</v>
      </c>
    </row>
    <row r="416" spans="1:10">
      <c r="A416" s="121"/>
      <c r="B416" s="108"/>
      <c r="C416" s="104"/>
      <c r="D416" s="104"/>
      <c r="E416" s="105"/>
      <c r="F416" s="100"/>
    </row>
    <row r="417" spans="1:10" ht="89.25">
      <c r="A417" s="106" t="s">
        <v>195</v>
      </c>
      <c r="B417" s="107" t="s">
        <v>196</v>
      </c>
      <c r="C417" s="104" t="s">
        <v>1</v>
      </c>
      <c r="D417" s="104">
        <v>1</v>
      </c>
      <c r="E417" s="105"/>
      <c r="F417" s="100">
        <f t="shared" ref="F417" si="26">D417*E417</f>
        <v>0</v>
      </c>
      <c r="G417" s="16">
        <f>79.2/99</f>
        <v>0.8</v>
      </c>
      <c r="H417" s="16">
        <f>1-G417</f>
        <v>0.19999999999999996</v>
      </c>
      <c r="I417" s="41">
        <f>$F417*G417</f>
        <v>0</v>
      </c>
      <c r="J417" s="41">
        <f>$F417*H417</f>
        <v>0</v>
      </c>
    </row>
    <row r="418" spans="1:10">
      <c r="A418" s="121"/>
      <c r="B418" s="108"/>
      <c r="C418" s="104"/>
      <c r="D418" s="104"/>
      <c r="E418" s="105"/>
      <c r="F418" s="100"/>
    </row>
    <row r="419" spans="1:10" ht="102">
      <c r="A419" s="106" t="s">
        <v>197</v>
      </c>
      <c r="B419" s="107" t="s">
        <v>198</v>
      </c>
      <c r="C419" s="104" t="s">
        <v>1</v>
      </c>
      <c r="D419" s="104">
        <v>1</v>
      </c>
      <c r="E419" s="105"/>
      <c r="F419" s="100">
        <f t="shared" ref="F419" si="27">D419*E419</f>
        <v>0</v>
      </c>
      <c r="G419" s="16">
        <f>79.2/99</f>
        <v>0.8</v>
      </c>
      <c r="H419" s="16">
        <f>1-G419</f>
        <v>0.19999999999999996</v>
      </c>
      <c r="I419" s="41">
        <f>$F419*G419</f>
        <v>0</v>
      </c>
      <c r="J419" s="41">
        <f>$F419*H419</f>
        <v>0</v>
      </c>
    </row>
    <row r="420" spans="1:10">
      <c r="A420" s="121"/>
      <c r="B420" s="108"/>
      <c r="C420" s="104"/>
      <c r="D420" s="104"/>
      <c r="E420" s="105"/>
      <c r="F420" s="100"/>
    </row>
    <row r="421" spans="1:10" ht="89.25">
      <c r="A421" s="106" t="s">
        <v>199</v>
      </c>
      <c r="B421" s="107" t="s">
        <v>200</v>
      </c>
      <c r="C421" s="104" t="s">
        <v>1</v>
      </c>
      <c r="D421" s="104">
        <v>1</v>
      </c>
      <c r="E421" s="105"/>
      <c r="F421" s="100">
        <f t="shared" ref="F421" si="28">D421*E421</f>
        <v>0</v>
      </c>
      <c r="G421" s="16">
        <f>79.2/99</f>
        <v>0.8</v>
      </c>
      <c r="H421" s="16">
        <f>1-G421</f>
        <v>0.19999999999999996</v>
      </c>
      <c r="I421" s="41">
        <f>$F421*G421</f>
        <v>0</v>
      </c>
      <c r="J421" s="41">
        <f>$F421*H421</f>
        <v>0</v>
      </c>
    </row>
    <row r="422" spans="1:10">
      <c r="A422" s="121"/>
      <c r="B422" s="108"/>
      <c r="C422" s="104"/>
      <c r="D422" s="104"/>
      <c r="E422" s="105"/>
      <c r="F422" s="100"/>
    </row>
    <row r="423" spans="1:10" ht="114.75">
      <c r="A423" s="106" t="s">
        <v>201</v>
      </c>
      <c r="B423" s="107" t="s">
        <v>202</v>
      </c>
      <c r="C423" s="104" t="s">
        <v>1</v>
      </c>
      <c r="D423" s="104">
        <v>1</v>
      </c>
      <c r="E423" s="105"/>
      <c r="F423" s="100">
        <f t="shared" ref="F423" si="29">D423*E423</f>
        <v>0</v>
      </c>
      <c r="G423" s="16">
        <f>79.2/99</f>
        <v>0.8</v>
      </c>
      <c r="H423" s="16">
        <f>1-G423</f>
        <v>0.19999999999999996</v>
      </c>
      <c r="I423" s="41">
        <f>$F423*G423</f>
        <v>0</v>
      </c>
      <c r="J423" s="41">
        <f>$F423*H423</f>
        <v>0</v>
      </c>
    </row>
    <row r="424" spans="1:10">
      <c r="A424" s="121"/>
      <c r="B424" s="108"/>
      <c r="C424" s="104"/>
      <c r="D424" s="104"/>
      <c r="E424" s="105"/>
      <c r="F424" s="100"/>
    </row>
    <row r="425" spans="1:10" ht="89.25">
      <c r="A425" s="106" t="s">
        <v>203</v>
      </c>
      <c r="B425" s="107" t="s">
        <v>301</v>
      </c>
      <c r="C425" s="104" t="s">
        <v>1</v>
      </c>
      <c r="D425" s="104">
        <v>1</v>
      </c>
      <c r="E425" s="105"/>
      <c r="F425" s="100">
        <f t="shared" ref="F425" si="30">D425*E425</f>
        <v>0</v>
      </c>
      <c r="G425" s="16">
        <f>79.2/99</f>
        <v>0.8</v>
      </c>
      <c r="H425" s="16">
        <f>1-G425</f>
        <v>0.19999999999999996</v>
      </c>
      <c r="I425" s="41">
        <f>$F425*G425</f>
        <v>0</v>
      </c>
      <c r="J425" s="41">
        <f>$F425*H425</f>
        <v>0</v>
      </c>
    </row>
    <row r="426" spans="1:10">
      <c r="A426" s="121"/>
      <c r="B426" s="108"/>
      <c r="C426" s="104"/>
      <c r="D426" s="104"/>
      <c r="E426" s="105"/>
      <c r="F426" s="100"/>
    </row>
    <row r="427" spans="1:10" ht="102">
      <c r="A427" s="106" t="s">
        <v>204</v>
      </c>
      <c r="B427" s="107" t="s">
        <v>205</v>
      </c>
      <c r="C427" s="104" t="s">
        <v>1</v>
      </c>
      <c r="D427" s="104">
        <v>1</v>
      </c>
      <c r="E427" s="105"/>
      <c r="F427" s="100">
        <f t="shared" ref="F427" si="31">D427*E427</f>
        <v>0</v>
      </c>
      <c r="G427" s="16">
        <f>79.2/99</f>
        <v>0.8</v>
      </c>
      <c r="H427" s="16">
        <f>1-G427</f>
        <v>0.19999999999999996</v>
      </c>
      <c r="I427" s="41">
        <f>$F427*G427</f>
        <v>0</v>
      </c>
      <c r="J427" s="41">
        <f>$F427*H427</f>
        <v>0</v>
      </c>
    </row>
    <row r="428" spans="1:10">
      <c r="A428" s="121"/>
      <c r="B428" s="108"/>
      <c r="C428" s="104"/>
      <c r="D428" s="104"/>
      <c r="E428" s="105"/>
      <c r="F428" s="100"/>
    </row>
    <row r="429" spans="1:10" ht="25.5">
      <c r="A429" s="106" t="s">
        <v>206</v>
      </c>
      <c r="B429" s="107" t="s">
        <v>207</v>
      </c>
      <c r="C429" s="104" t="s">
        <v>1</v>
      </c>
      <c r="D429" s="104">
        <v>1</v>
      </c>
      <c r="E429" s="105"/>
      <c r="F429" s="100">
        <f t="shared" ref="F429" si="32">D429*E429</f>
        <v>0</v>
      </c>
      <c r="G429" s="16">
        <f>79.2/99</f>
        <v>0.8</v>
      </c>
      <c r="H429" s="16">
        <f>1-G429</f>
        <v>0.19999999999999996</v>
      </c>
      <c r="I429" s="41">
        <f>$F429*G429</f>
        <v>0</v>
      </c>
      <c r="J429" s="41">
        <f>$F429*H429</f>
        <v>0</v>
      </c>
    </row>
    <row r="430" spans="1:10">
      <c r="A430" s="119"/>
      <c r="B430" s="97"/>
      <c r="C430" s="62"/>
      <c r="D430" s="98"/>
      <c r="E430" s="99"/>
      <c r="F430" s="100"/>
    </row>
    <row r="431" spans="1:10">
      <c r="A431" s="101" t="s">
        <v>275</v>
      </c>
      <c r="B431" s="102" t="s">
        <v>208</v>
      </c>
      <c r="C431" s="103"/>
      <c r="D431" s="109"/>
      <c r="E431" s="110"/>
      <c r="F431" s="111"/>
    </row>
    <row r="432" spans="1:10">
      <c r="A432" s="120"/>
      <c r="B432" s="24"/>
      <c r="C432" s="104"/>
      <c r="D432" s="104"/>
      <c r="E432" s="105"/>
      <c r="F432" s="100"/>
    </row>
    <row r="433" spans="1:10" ht="127.5">
      <c r="A433" s="106" t="s">
        <v>209</v>
      </c>
      <c r="B433" s="107" t="s">
        <v>210</v>
      </c>
      <c r="C433" s="104" t="s">
        <v>1</v>
      </c>
      <c r="D433" s="104">
        <v>1</v>
      </c>
      <c r="E433" s="105"/>
      <c r="F433" s="100">
        <f t="shared" ref="F433" si="33">D433*E433</f>
        <v>0</v>
      </c>
      <c r="G433" s="16">
        <f>79.2/99</f>
        <v>0.8</v>
      </c>
      <c r="H433" s="16">
        <f>1-G433</f>
        <v>0.19999999999999996</v>
      </c>
      <c r="I433" s="41">
        <f>$F433*G433</f>
        <v>0</v>
      </c>
      <c r="J433" s="41">
        <f>$F433*H433</f>
        <v>0</v>
      </c>
    </row>
    <row r="434" spans="1:10">
      <c r="A434" s="121"/>
      <c r="B434" s="108"/>
      <c r="C434" s="104"/>
      <c r="D434" s="104"/>
      <c r="E434" s="105"/>
      <c r="F434" s="100"/>
    </row>
    <row r="435" spans="1:10" ht="89.25">
      <c r="A435" s="106" t="s">
        <v>211</v>
      </c>
      <c r="B435" s="107" t="s">
        <v>212</v>
      </c>
      <c r="C435" s="104" t="s">
        <v>1</v>
      </c>
      <c r="D435" s="104">
        <v>1</v>
      </c>
      <c r="E435" s="105"/>
      <c r="F435" s="100">
        <f t="shared" ref="F435" si="34">D435*E435</f>
        <v>0</v>
      </c>
      <c r="G435" s="16">
        <f>79.2/99</f>
        <v>0.8</v>
      </c>
      <c r="H435" s="16">
        <f>1-G435</f>
        <v>0.19999999999999996</v>
      </c>
      <c r="I435" s="41">
        <f>$F435*G435</f>
        <v>0</v>
      </c>
      <c r="J435" s="41">
        <f>$F435*H435</f>
        <v>0</v>
      </c>
    </row>
    <row r="436" spans="1:10">
      <c r="A436" s="121"/>
      <c r="B436" s="108"/>
      <c r="C436" s="104"/>
      <c r="D436" s="104"/>
      <c r="E436" s="105"/>
      <c r="F436" s="100"/>
    </row>
    <row r="437" spans="1:10" ht="89.25">
      <c r="A437" s="106" t="s">
        <v>213</v>
      </c>
      <c r="B437" s="107" t="s">
        <v>214</v>
      </c>
      <c r="C437" s="104" t="s">
        <v>1</v>
      </c>
      <c r="D437" s="104">
        <v>1</v>
      </c>
      <c r="E437" s="105"/>
      <c r="F437" s="100">
        <f t="shared" ref="F437" si="35">D437*E437</f>
        <v>0</v>
      </c>
      <c r="G437" s="16">
        <f>79.2/99</f>
        <v>0.8</v>
      </c>
      <c r="H437" s="16">
        <f>1-G437</f>
        <v>0.19999999999999996</v>
      </c>
      <c r="I437" s="41">
        <f>$F437*G437</f>
        <v>0</v>
      </c>
      <c r="J437" s="41">
        <f>$F437*H437</f>
        <v>0</v>
      </c>
    </row>
    <row r="438" spans="1:10">
      <c r="A438" s="121"/>
      <c r="B438" s="108"/>
      <c r="C438" s="104"/>
      <c r="D438" s="104"/>
      <c r="E438" s="105"/>
      <c r="F438" s="100"/>
    </row>
    <row r="439" spans="1:10" ht="38.25">
      <c r="A439" s="106" t="s">
        <v>215</v>
      </c>
      <c r="B439" s="107" t="s">
        <v>216</v>
      </c>
      <c r="C439" s="104" t="s">
        <v>1</v>
      </c>
      <c r="D439" s="104">
        <v>1</v>
      </c>
      <c r="E439" s="105"/>
      <c r="F439" s="100">
        <f t="shared" ref="F439" si="36">D439*E439</f>
        <v>0</v>
      </c>
      <c r="G439" s="16">
        <f>79.2/99</f>
        <v>0.8</v>
      </c>
      <c r="H439" s="16">
        <f>1-G439</f>
        <v>0.19999999999999996</v>
      </c>
      <c r="I439" s="41">
        <f>$F439*G439</f>
        <v>0</v>
      </c>
      <c r="J439" s="41">
        <f>$F439*H439</f>
        <v>0</v>
      </c>
    </row>
    <row r="440" spans="1:10">
      <c r="A440" s="121"/>
      <c r="B440" s="108"/>
      <c r="C440" s="104"/>
      <c r="D440" s="104"/>
      <c r="E440" s="105"/>
      <c r="F440" s="100"/>
    </row>
    <row r="441" spans="1:10" ht="63.75">
      <c r="A441" s="106" t="s">
        <v>218</v>
      </c>
      <c r="B441" s="107" t="s">
        <v>219</v>
      </c>
      <c r="C441" s="104" t="s">
        <v>1</v>
      </c>
      <c r="D441" s="104">
        <v>1</v>
      </c>
      <c r="E441" s="105"/>
      <c r="F441" s="100">
        <f t="shared" ref="F441" si="37">D441*E441</f>
        <v>0</v>
      </c>
      <c r="G441" s="16">
        <f>79.2/99</f>
        <v>0.8</v>
      </c>
      <c r="H441" s="16">
        <f>1-G441</f>
        <v>0.19999999999999996</v>
      </c>
      <c r="I441" s="41">
        <f>$F441*G441</f>
        <v>0</v>
      </c>
      <c r="J441" s="41">
        <f>$F441*H441</f>
        <v>0</v>
      </c>
    </row>
    <row r="442" spans="1:10">
      <c r="A442" s="121"/>
      <c r="B442" s="108"/>
      <c r="C442" s="104"/>
      <c r="D442" s="104"/>
      <c r="E442" s="105"/>
      <c r="F442" s="100"/>
    </row>
    <row r="443" spans="1:10" ht="51">
      <c r="A443" s="106" t="s">
        <v>220</v>
      </c>
      <c r="B443" s="107" t="s">
        <v>221</v>
      </c>
      <c r="C443" s="112" t="s">
        <v>1</v>
      </c>
      <c r="D443" s="112">
        <v>1</v>
      </c>
      <c r="E443" s="59"/>
      <c r="F443" s="60">
        <f t="shared" ref="F443" si="38">D443*E443</f>
        <v>0</v>
      </c>
      <c r="G443" s="16">
        <f>79.2/99</f>
        <v>0.8</v>
      </c>
      <c r="H443" s="16">
        <f>1-G443</f>
        <v>0.19999999999999996</v>
      </c>
      <c r="I443" s="41">
        <f>$F443*G443</f>
        <v>0</v>
      </c>
      <c r="J443" s="41">
        <f>$F443*H443</f>
        <v>0</v>
      </c>
    </row>
    <row r="444" spans="1:10">
      <c r="A444" s="106"/>
      <c r="B444" s="107" t="s">
        <v>222</v>
      </c>
      <c r="C444" s="104"/>
      <c r="D444" s="104"/>
      <c r="E444" s="105"/>
      <c r="F444" s="100"/>
    </row>
    <row r="445" spans="1:10">
      <c r="A445" s="106"/>
      <c r="B445" s="107" t="s">
        <v>223</v>
      </c>
      <c r="C445" s="104"/>
      <c r="D445" s="104"/>
      <c r="E445" s="105"/>
      <c r="F445" s="100"/>
    </row>
    <row r="446" spans="1:10">
      <c r="A446" s="121"/>
      <c r="B446" s="108"/>
      <c r="C446" s="104"/>
      <c r="D446" s="104"/>
      <c r="E446" s="105"/>
      <c r="F446" s="100"/>
    </row>
    <row r="447" spans="1:10" ht="153">
      <c r="A447" s="106" t="s">
        <v>224</v>
      </c>
      <c r="B447" s="107" t="s">
        <v>302</v>
      </c>
      <c r="C447" s="104" t="s">
        <v>1</v>
      </c>
      <c r="D447" s="104">
        <v>1</v>
      </c>
      <c r="E447" s="105"/>
      <c r="F447" s="100">
        <f t="shared" ref="F447" si="39">D447*E447</f>
        <v>0</v>
      </c>
      <c r="G447" s="16">
        <f>79.2/99</f>
        <v>0.8</v>
      </c>
      <c r="H447" s="16">
        <f>1-G447</f>
        <v>0.19999999999999996</v>
      </c>
      <c r="I447" s="41">
        <f>$F447*G447</f>
        <v>0</v>
      </c>
      <c r="J447" s="41">
        <f>$F447*H447</f>
        <v>0</v>
      </c>
    </row>
    <row r="448" spans="1:10">
      <c r="A448" s="121"/>
      <c r="B448" s="108"/>
      <c r="C448" s="104"/>
      <c r="D448" s="104"/>
      <c r="E448" s="105"/>
      <c r="F448" s="100"/>
    </row>
    <row r="449" spans="1:10" ht="127.5">
      <c r="A449" s="106" t="s">
        <v>225</v>
      </c>
      <c r="B449" s="107" t="s">
        <v>226</v>
      </c>
      <c r="C449" s="104" t="s">
        <v>1</v>
      </c>
      <c r="D449" s="104">
        <v>1</v>
      </c>
      <c r="E449" s="105"/>
      <c r="F449" s="100">
        <f t="shared" ref="F449" si="40">D449*E449</f>
        <v>0</v>
      </c>
      <c r="G449" s="16">
        <f>79.2/99</f>
        <v>0.8</v>
      </c>
      <c r="H449" s="16">
        <f>1-G449</f>
        <v>0.19999999999999996</v>
      </c>
      <c r="I449" s="41">
        <f>$F449*G449</f>
        <v>0</v>
      </c>
      <c r="J449" s="41">
        <f>$F449*H449</f>
        <v>0</v>
      </c>
    </row>
    <row r="450" spans="1:10">
      <c r="A450" s="121"/>
      <c r="B450" s="108"/>
      <c r="C450" s="104"/>
      <c r="D450" s="104"/>
      <c r="E450" s="105"/>
      <c r="F450" s="100"/>
    </row>
    <row r="451" spans="1:10" ht="89.25">
      <c r="A451" s="106" t="s">
        <v>227</v>
      </c>
      <c r="B451" s="107" t="s">
        <v>214</v>
      </c>
      <c r="C451" s="104" t="s">
        <v>1</v>
      </c>
      <c r="D451" s="104">
        <v>1</v>
      </c>
      <c r="E451" s="105"/>
      <c r="F451" s="100">
        <f t="shared" ref="F451" si="41">D451*E451</f>
        <v>0</v>
      </c>
      <c r="G451" s="16">
        <f>79.2/99</f>
        <v>0.8</v>
      </c>
      <c r="H451" s="16">
        <f>1-G451</f>
        <v>0.19999999999999996</v>
      </c>
      <c r="I451" s="41">
        <f>$F451*G451</f>
        <v>0</v>
      </c>
      <c r="J451" s="41">
        <f>$F451*H451</f>
        <v>0</v>
      </c>
    </row>
    <row r="452" spans="1:10">
      <c r="A452" s="121"/>
      <c r="B452" s="108"/>
      <c r="C452" s="104"/>
      <c r="D452" s="104"/>
      <c r="E452" s="105"/>
      <c r="F452" s="100"/>
    </row>
    <row r="453" spans="1:10" ht="38.25">
      <c r="A453" s="106" t="s">
        <v>228</v>
      </c>
      <c r="B453" s="107" t="s">
        <v>229</v>
      </c>
      <c r="C453" s="104" t="s">
        <v>1</v>
      </c>
      <c r="D453" s="104">
        <v>1</v>
      </c>
      <c r="E453" s="105"/>
      <c r="F453" s="100">
        <f t="shared" ref="F453" si="42">D453*E453</f>
        <v>0</v>
      </c>
      <c r="G453" s="16">
        <f>79.2/99</f>
        <v>0.8</v>
      </c>
      <c r="H453" s="16">
        <f>1-G453</f>
        <v>0.19999999999999996</v>
      </c>
      <c r="I453" s="41">
        <f>$F453*G453</f>
        <v>0</v>
      </c>
      <c r="J453" s="41">
        <f>$F453*H453</f>
        <v>0</v>
      </c>
    </row>
    <row r="454" spans="1:10">
      <c r="A454" s="106"/>
      <c r="B454" s="107" t="s">
        <v>217</v>
      </c>
      <c r="C454" s="104"/>
      <c r="D454" s="104"/>
      <c r="E454" s="105"/>
      <c r="F454" s="100"/>
    </row>
    <row r="455" spans="1:10">
      <c r="A455" s="121"/>
      <c r="B455" s="108"/>
      <c r="C455" s="104"/>
      <c r="D455" s="104"/>
      <c r="E455" s="105"/>
      <c r="F455" s="100"/>
    </row>
    <row r="456" spans="1:10" ht="63.75">
      <c r="A456" s="106" t="s">
        <v>230</v>
      </c>
      <c r="B456" s="107" t="s">
        <v>231</v>
      </c>
      <c r="C456" s="104" t="s">
        <v>1</v>
      </c>
      <c r="D456" s="104">
        <v>1</v>
      </c>
      <c r="E456" s="105"/>
      <c r="F456" s="100">
        <f t="shared" ref="F456" si="43">D456*E456</f>
        <v>0</v>
      </c>
      <c r="G456" s="16">
        <f>79.2/99</f>
        <v>0.8</v>
      </c>
      <c r="H456" s="16">
        <f>1-G456</f>
        <v>0.19999999999999996</v>
      </c>
      <c r="I456" s="41">
        <f>$F456*G456</f>
        <v>0</v>
      </c>
      <c r="J456" s="41">
        <f>$F456*H456</f>
        <v>0</v>
      </c>
    </row>
    <row r="457" spans="1:10">
      <c r="A457" s="121"/>
      <c r="B457" s="108"/>
      <c r="C457" s="104"/>
      <c r="D457" s="104"/>
      <c r="E457" s="105"/>
      <c r="F457" s="100"/>
    </row>
    <row r="458" spans="1:10" ht="51">
      <c r="A458" s="106" t="s">
        <v>232</v>
      </c>
      <c r="B458" s="107" t="s">
        <v>233</v>
      </c>
      <c r="C458" s="104" t="s">
        <v>1</v>
      </c>
      <c r="D458" s="104">
        <v>1</v>
      </c>
      <c r="E458" s="105"/>
      <c r="F458" s="100">
        <f t="shared" ref="F458" si="44">D458*E458</f>
        <v>0</v>
      </c>
      <c r="G458" s="16">
        <f>79.2/99</f>
        <v>0.8</v>
      </c>
      <c r="H458" s="16">
        <f>1-G458</f>
        <v>0.19999999999999996</v>
      </c>
      <c r="I458" s="41">
        <f>$F458*G458</f>
        <v>0</v>
      </c>
      <c r="J458" s="41">
        <f>$F458*H458</f>
        <v>0</v>
      </c>
    </row>
    <row r="459" spans="1:10">
      <c r="A459" s="106"/>
      <c r="B459" s="107" t="s">
        <v>234</v>
      </c>
      <c r="C459" s="104"/>
      <c r="D459" s="104"/>
      <c r="E459" s="105"/>
      <c r="F459" s="100"/>
    </row>
    <row r="460" spans="1:10">
      <c r="A460" s="106"/>
      <c r="B460" s="107" t="s">
        <v>235</v>
      </c>
      <c r="C460" s="104"/>
      <c r="D460" s="104"/>
      <c r="E460" s="105"/>
      <c r="F460" s="100"/>
    </row>
    <row r="461" spans="1:10">
      <c r="A461" s="121"/>
      <c r="B461" s="108"/>
      <c r="C461" s="104"/>
      <c r="D461" s="104"/>
      <c r="E461" s="105"/>
      <c r="F461" s="100"/>
    </row>
    <row r="462" spans="1:10" ht="63.75">
      <c r="A462" s="106" t="s">
        <v>236</v>
      </c>
      <c r="B462" s="107" t="s">
        <v>237</v>
      </c>
      <c r="C462" s="104" t="s">
        <v>1</v>
      </c>
      <c r="D462" s="104">
        <v>1</v>
      </c>
      <c r="E462" s="105"/>
      <c r="F462" s="100">
        <f t="shared" ref="F462" si="45">D462*E462</f>
        <v>0</v>
      </c>
      <c r="G462" s="16">
        <f>79.2/99</f>
        <v>0.8</v>
      </c>
      <c r="H462" s="16">
        <f>1-G462</f>
        <v>0.19999999999999996</v>
      </c>
      <c r="I462" s="41">
        <f>$F462*G462</f>
        <v>0</v>
      </c>
      <c r="J462" s="41">
        <f>$F462*H462</f>
        <v>0</v>
      </c>
    </row>
    <row r="463" spans="1:10">
      <c r="A463" s="121"/>
      <c r="B463" s="108"/>
      <c r="C463" s="104"/>
      <c r="D463" s="104"/>
      <c r="E463" s="105"/>
      <c r="F463" s="100"/>
    </row>
    <row r="464" spans="1:10" ht="25.5">
      <c r="A464" s="106" t="s">
        <v>238</v>
      </c>
      <c r="B464" s="107" t="s">
        <v>239</v>
      </c>
      <c r="C464" s="104" t="s">
        <v>1</v>
      </c>
      <c r="D464" s="104">
        <v>1</v>
      </c>
      <c r="E464" s="105"/>
      <c r="F464" s="100">
        <f t="shared" ref="F464" si="46">D464*E464</f>
        <v>0</v>
      </c>
      <c r="G464" s="16">
        <f>79.2/99</f>
        <v>0.8</v>
      </c>
      <c r="H464" s="16">
        <f>1-G464</f>
        <v>0.19999999999999996</v>
      </c>
      <c r="I464" s="41">
        <f>$F464*G464</f>
        <v>0</v>
      </c>
      <c r="J464" s="41">
        <f>$F464*H464</f>
        <v>0</v>
      </c>
    </row>
    <row r="465" spans="1:10">
      <c r="A465" s="121"/>
      <c r="B465" s="108"/>
      <c r="C465" s="104"/>
      <c r="D465" s="104"/>
      <c r="E465" s="105"/>
      <c r="F465" s="100"/>
    </row>
    <row r="466" spans="1:10" ht="51">
      <c r="A466" s="106" t="s">
        <v>240</v>
      </c>
      <c r="B466" s="107" t="s">
        <v>241</v>
      </c>
      <c r="C466" s="104" t="s">
        <v>1</v>
      </c>
      <c r="D466" s="104">
        <v>1</v>
      </c>
      <c r="E466" s="105"/>
      <c r="F466" s="100">
        <f t="shared" ref="F466" si="47">D466*E466</f>
        <v>0</v>
      </c>
      <c r="G466" s="16">
        <f>79.2/99</f>
        <v>0.8</v>
      </c>
      <c r="H466" s="16">
        <f>1-G466</f>
        <v>0.19999999999999996</v>
      </c>
      <c r="I466" s="41">
        <f>$F466*G466</f>
        <v>0</v>
      </c>
      <c r="J466" s="41">
        <f>$F466*H466</f>
        <v>0</v>
      </c>
    </row>
    <row r="467" spans="1:10">
      <c r="A467" s="106"/>
      <c r="B467" s="107" t="s">
        <v>242</v>
      </c>
      <c r="C467" s="104"/>
      <c r="D467" s="104"/>
      <c r="E467" s="105"/>
      <c r="F467" s="100"/>
    </row>
    <row r="468" spans="1:10">
      <c r="A468" s="121"/>
      <c r="B468" s="108"/>
      <c r="C468" s="104"/>
      <c r="D468" s="104"/>
      <c r="E468" s="105"/>
      <c r="F468" s="100"/>
    </row>
    <row r="469" spans="1:10" ht="76.5">
      <c r="A469" s="106" t="s">
        <v>243</v>
      </c>
      <c r="B469" s="107" t="s">
        <v>287</v>
      </c>
      <c r="C469" s="104" t="s">
        <v>1</v>
      </c>
      <c r="D469" s="104">
        <v>1</v>
      </c>
      <c r="E469" s="105"/>
      <c r="F469" s="100">
        <f t="shared" ref="F469" si="48">D469*E469</f>
        <v>0</v>
      </c>
      <c r="G469" s="16">
        <f>79.2/99</f>
        <v>0.8</v>
      </c>
      <c r="H469" s="16">
        <f>1-G469</f>
        <v>0.19999999999999996</v>
      </c>
      <c r="I469" s="41">
        <f>$F469*G469</f>
        <v>0</v>
      </c>
      <c r="J469" s="41">
        <f>$F469*H469</f>
        <v>0</v>
      </c>
    </row>
    <row r="470" spans="1:10">
      <c r="A470" s="106"/>
      <c r="B470" s="107"/>
      <c r="C470" s="104"/>
      <c r="D470" s="104"/>
      <c r="E470" s="105"/>
      <c r="F470" s="100"/>
    </row>
    <row r="471" spans="1:10">
      <c r="A471" s="106"/>
      <c r="B471" s="107" t="s">
        <v>244</v>
      </c>
      <c r="C471" s="104"/>
      <c r="D471" s="104"/>
      <c r="E471" s="105"/>
      <c r="F471" s="100"/>
    </row>
    <row r="472" spans="1:10">
      <c r="A472" s="106"/>
      <c r="B472" s="107" t="s">
        <v>245</v>
      </c>
      <c r="C472" s="104"/>
      <c r="D472" s="104"/>
      <c r="E472" s="105"/>
      <c r="F472" s="100"/>
    </row>
    <row r="473" spans="1:10">
      <c r="A473" s="106"/>
      <c r="B473" s="107" t="s">
        <v>246</v>
      </c>
      <c r="C473" s="104"/>
      <c r="D473" s="104"/>
      <c r="E473" s="105"/>
      <c r="F473" s="100"/>
    </row>
    <row r="474" spans="1:10">
      <c r="A474" s="106"/>
      <c r="B474" s="107" t="s">
        <v>247</v>
      </c>
      <c r="C474" s="104"/>
      <c r="D474" s="104"/>
      <c r="E474" s="105"/>
      <c r="F474" s="100"/>
    </row>
    <row r="475" spans="1:10">
      <c r="A475" s="106"/>
      <c r="B475" s="107" t="s">
        <v>248</v>
      </c>
      <c r="C475" s="104"/>
      <c r="D475" s="104"/>
      <c r="E475" s="105"/>
      <c r="F475" s="100"/>
    </row>
    <row r="476" spans="1:10">
      <c r="A476" s="106"/>
      <c r="B476" s="107" t="s">
        <v>249</v>
      </c>
      <c r="C476" s="104"/>
      <c r="D476" s="104"/>
      <c r="E476" s="105"/>
      <c r="F476" s="100"/>
    </row>
    <row r="477" spans="1:10">
      <c r="A477" s="106"/>
      <c r="B477" s="107" t="s">
        <v>250</v>
      </c>
      <c r="C477" s="104"/>
      <c r="D477" s="104"/>
      <c r="E477" s="105"/>
      <c r="F477" s="100"/>
    </row>
    <row r="478" spans="1:10">
      <c r="A478" s="106"/>
      <c r="B478" s="107" t="s">
        <v>251</v>
      </c>
      <c r="C478" s="104"/>
      <c r="D478" s="104"/>
      <c r="E478" s="105"/>
      <c r="F478" s="100"/>
    </row>
    <row r="479" spans="1:10">
      <c r="A479" s="106"/>
      <c r="B479" s="107" t="s">
        <v>252</v>
      </c>
      <c r="C479" s="104"/>
      <c r="D479" s="104"/>
      <c r="E479" s="105"/>
      <c r="F479" s="100"/>
    </row>
    <row r="480" spans="1:10">
      <c r="A480" s="106"/>
      <c r="B480" s="107" t="s">
        <v>253</v>
      </c>
      <c r="C480" s="104"/>
      <c r="D480" s="104"/>
      <c r="E480" s="105"/>
      <c r="F480" s="100"/>
    </row>
    <row r="481" spans="1:10">
      <c r="A481" s="106"/>
      <c r="B481" s="107" t="s">
        <v>254</v>
      </c>
      <c r="C481" s="104"/>
      <c r="D481" s="104"/>
      <c r="E481" s="105"/>
      <c r="F481" s="100"/>
    </row>
    <row r="482" spans="1:10">
      <c r="A482" s="106"/>
      <c r="B482" s="107"/>
      <c r="C482" s="104"/>
      <c r="D482" s="104"/>
      <c r="E482" s="105"/>
      <c r="F482" s="100"/>
    </row>
    <row r="483" spans="1:10">
      <c r="A483" s="106"/>
      <c r="B483" s="107" t="s">
        <v>255</v>
      </c>
      <c r="C483" s="104"/>
      <c r="D483" s="104"/>
      <c r="E483" s="105"/>
      <c r="F483" s="100"/>
    </row>
    <row r="484" spans="1:10">
      <c r="A484" s="106"/>
      <c r="B484" s="107" t="s">
        <v>245</v>
      </c>
      <c r="C484" s="104"/>
      <c r="D484" s="104"/>
      <c r="E484" s="105"/>
      <c r="F484" s="100"/>
    </row>
    <row r="485" spans="1:10">
      <c r="A485" s="106"/>
      <c r="B485" s="107" t="s">
        <v>246</v>
      </c>
      <c r="C485" s="104"/>
      <c r="D485" s="104"/>
      <c r="E485" s="105"/>
      <c r="F485" s="100"/>
    </row>
    <row r="486" spans="1:10">
      <c r="A486" s="106"/>
      <c r="B486" s="107" t="s">
        <v>247</v>
      </c>
      <c r="C486" s="104"/>
      <c r="D486" s="104"/>
      <c r="E486" s="105"/>
      <c r="F486" s="100"/>
    </row>
    <row r="487" spans="1:10">
      <c r="A487" s="106"/>
      <c r="B487" s="107" t="s">
        <v>248</v>
      </c>
      <c r="C487" s="104"/>
      <c r="D487" s="104"/>
      <c r="E487" s="105"/>
      <c r="F487" s="100"/>
    </row>
    <row r="488" spans="1:10">
      <c r="A488" s="106"/>
      <c r="B488" s="107" t="s">
        <v>249</v>
      </c>
      <c r="C488" s="104"/>
      <c r="D488" s="104"/>
      <c r="E488" s="105"/>
      <c r="F488" s="100"/>
    </row>
    <row r="489" spans="1:10">
      <c r="A489" s="106"/>
      <c r="B489" s="107" t="s">
        <v>250</v>
      </c>
      <c r="C489" s="104"/>
      <c r="D489" s="104"/>
      <c r="E489" s="105"/>
      <c r="F489" s="100"/>
    </row>
    <row r="490" spans="1:10">
      <c r="A490" s="106"/>
      <c r="B490" s="107" t="s">
        <v>251</v>
      </c>
      <c r="C490" s="104"/>
      <c r="D490" s="104"/>
      <c r="E490" s="105"/>
      <c r="F490" s="100"/>
    </row>
    <row r="491" spans="1:10">
      <c r="A491" s="106"/>
      <c r="B491" s="107" t="s">
        <v>252</v>
      </c>
      <c r="C491" s="104"/>
      <c r="D491" s="104"/>
      <c r="E491" s="105"/>
      <c r="F491" s="100"/>
    </row>
    <row r="492" spans="1:10">
      <c r="A492" s="106"/>
      <c r="B492" s="107" t="s">
        <v>253</v>
      </c>
      <c r="C492" s="104"/>
      <c r="D492" s="104"/>
      <c r="E492" s="105"/>
      <c r="F492" s="100"/>
    </row>
    <row r="493" spans="1:10">
      <c r="A493" s="106"/>
      <c r="B493" s="107" t="s">
        <v>254</v>
      </c>
      <c r="C493" s="104"/>
      <c r="D493" s="104"/>
      <c r="E493" s="105"/>
      <c r="F493" s="100"/>
    </row>
    <row r="494" spans="1:10">
      <c r="A494" s="106"/>
      <c r="B494" s="107"/>
      <c r="C494" s="104"/>
      <c r="D494" s="104"/>
      <c r="E494" s="105"/>
      <c r="F494" s="100"/>
    </row>
    <row r="495" spans="1:10" ht="51">
      <c r="A495" s="106" t="s">
        <v>256</v>
      </c>
      <c r="B495" s="107" t="s">
        <v>257</v>
      </c>
      <c r="C495" s="104" t="s">
        <v>1</v>
      </c>
      <c r="D495" s="104">
        <v>1</v>
      </c>
      <c r="E495" s="105"/>
      <c r="F495" s="100">
        <f t="shared" ref="F495" si="49">D495*E495</f>
        <v>0</v>
      </c>
      <c r="G495" s="16">
        <f>79.2/99</f>
        <v>0.8</v>
      </c>
      <c r="H495" s="16">
        <f>1-G495</f>
        <v>0.19999999999999996</v>
      </c>
      <c r="I495" s="41">
        <f>$F495*G495</f>
        <v>0</v>
      </c>
      <c r="J495" s="41">
        <f>$F495*H495</f>
        <v>0</v>
      </c>
    </row>
    <row r="496" spans="1:10">
      <c r="A496" s="106"/>
      <c r="B496" s="107" t="s">
        <v>258</v>
      </c>
      <c r="C496" s="104"/>
      <c r="D496" s="104"/>
      <c r="E496" s="105"/>
      <c r="F496" s="100"/>
    </row>
    <row r="497" spans="1:10">
      <c r="A497" s="106"/>
      <c r="B497" s="107" t="s">
        <v>259</v>
      </c>
      <c r="C497" s="104"/>
      <c r="D497" s="104"/>
      <c r="E497" s="105"/>
      <c r="F497" s="100"/>
    </row>
    <row r="498" spans="1:10">
      <c r="A498" s="106"/>
      <c r="B498" s="107" t="s">
        <v>260</v>
      </c>
      <c r="C498" s="104"/>
      <c r="D498" s="104"/>
      <c r="E498" s="105"/>
      <c r="F498" s="100"/>
    </row>
    <row r="499" spans="1:10">
      <c r="A499" s="106"/>
      <c r="B499" s="107" t="s">
        <v>261</v>
      </c>
      <c r="C499" s="104"/>
      <c r="D499" s="104"/>
      <c r="E499" s="105"/>
      <c r="F499" s="100"/>
    </row>
    <row r="500" spans="1:10">
      <c r="A500" s="106"/>
      <c r="B500" s="107" t="s">
        <v>262</v>
      </c>
      <c r="C500" s="104"/>
      <c r="D500" s="104"/>
      <c r="E500" s="105"/>
      <c r="F500" s="100"/>
    </row>
    <row r="501" spans="1:10">
      <c r="A501" s="121"/>
      <c r="B501" s="108"/>
      <c r="C501" s="104"/>
      <c r="D501" s="104"/>
      <c r="E501" s="105"/>
      <c r="F501" s="100"/>
    </row>
    <row r="502" spans="1:10" ht="38.25">
      <c r="A502" s="106" t="s">
        <v>263</v>
      </c>
      <c r="B502" s="107" t="s">
        <v>264</v>
      </c>
      <c r="C502" s="104" t="s">
        <v>1</v>
      </c>
      <c r="D502" s="104">
        <v>1</v>
      </c>
      <c r="E502" s="105"/>
      <c r="F502" s="100">
        <f t="shared" ref="F502" si="50">D502*E502</f>
        <v>0</v>
      </c>
      <c r="G502" s="16">
        <f>79.2/99</f>
        <v>0.8</v>
      </c>
      <c r="H502" s="16">
        <f>1-G502</f>
        <v>0.19999999999999996</v>
      </c>
      <c r="I502" s="41">
        <f>$F502*G502</f>
        <v>0</v>
      </c>
      <c r="J502" s="41">
        <f>$F502*H502</f>
        <v>0</v>
      </c>
    </row>
    <row r="503" spans="1:10">
      <c r="A503" s="106" t="s">
        <v>265</v>
      </c>
      <c r="B503" s="107" t="s">
        <v>266</v>
      </c>
      <c r="C503" s="104"/>
      <c r="D503" s="104"/>
      <c r="E503" s="105"/>
      <c r="F503" s="100"/>
    </row>
  </sheetData>
  <mergeCells count="3">
    <mergeCell ref="A1:F1"/>
    <mergeCell ref="A2:F2"/>
    <mergeCell ref="C79:D79"/>
  </mergeCells>
  <phoneticPr fontId="170" type="noConversion"/>
  <pageMargins left="0.7" right="0.7" top="0.75" bottom="0.75" header="0.3" footer="0.3"/>
  <pageSetup paperSize="9" scale="85" orientation="portrait" r:id="rId1"/>
  <rowBreaks count="14" manualBreakCount="14">
    <brk id="36" max="5" man="1"/>
    <brk id="66" max="5" man="1"/>
    <brk id="80" max="5" man="1"/>
    <brk id="122" max="5" man="1"/>
    <brk id="164" max="5" man="1"/>
    <brk id="208" max="5" man="1"/>
    <brk id="248" max="5" man="1"/>
    <brk id="285" max="5" man="1"/>
    <brk id="335" max="5" man="1"/>
    <brk id="368" max="5" man="1"/>
    <brk id="406" max="5" man="1"/>
    <brk id="424" max="5" man="1"/>
    <brk id="440" max="5" man="1"/>
    <brk id="456"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79C48-F1FF-449D-B9D3-4F4A7A664A50}">
  <sheetPr>
    <tabColor rgb="FF92D050"/>
  </sheetPr>
  <dimension ref="A1:F131"/>
  <sheetViews>
    <sheetView view="pageBreakPreview" topLeftCell="A67" zoomScaleNormal="100" zoomScaleSheetLayoutView="100" workbookViewId="0">
      <selection activeCell="E107" sqref="E107"/>
    </sheetView>
  </sheetViews>
  <sheetFormatPr defaultColWidth="9.140625" defaultRowHeight="11.25"/>
  <cols>
    <col min="1" max="1" width="5.85546875" style="272" customWidth="1"/>
    <col min="2" max="2" width="51.5703125" style="235" customWidth="1"/>
    <col min="3" max="3" width="5.7109375" style="295" customWidth="1"/>
    <col min="4" max="4" width="6.7109375" style="272" customWidth="1"/>
    <col min="5" max="5" width="7.7109375" style="289" customWidth="1"/>
    <col min="6" max="6" width="12.140625" style="289" customWidth="1"/>
    <col min="7" max="16384" width="9.140625" style="127"/>
  </cols>
  <sheetData>
    <row r="1" spans="1:6" ht="17.100000000000001" customHeight="1">
      <c r="A1" s="122" t="s">
        <v>303</v>
      </c>
      <c r="B1" s="123"/>
      <c r="C1" s="124"/>
      <c r="D1" s="125"/>
      <c r="E1" s="126"/>
      <c r="F1" s="126"/>
    </row>
    <row r="2" spans="1:6" ht="22.5">
      <c r="A2" s="128"/>
      <c r="B2" s="129" t="s">
        <v>304</v>
      </c>
      <c r="C2" s="130"/>
      <c r="D2" s="130"/>
      <c r="E2" s="131"/>
      <c r="F2" s="132" t="s">
        <v>305</v>
      </c>
    </row>
    <row r="3" spans="1:6">
      <c r="A3" s="133"/>
      <c r="B3" s="134" t="s">
        <v>306</v>
      </c>
      <c r="C3" s="135"/>
      <c r="D3" s="135"/>
      <c r="E3" s="136"/>
      <c r="F3" s="137"/>
    </row>
    <row r="4" spans="1:6" ht="33.75">
      <c r="A4" s="138" t="str">
        <f>A27</f>
        <v>8.4</v>
      </c>
      <c r="B4" s="139" t="str">
        <f>B27</f>
        <v>INŠTALACIJE ELEKTROMOTORNIH POGONOV, ELEKTROTOPLOTNIH POSTROJEV IN ELEKTRIČNIH POLNILNIH POSTAJ</v>
      </c>
      <c r="C4" s="138"/>
      <c r="D4" s="138"/>
      <c r="E4" s="138"/>
      <c r="F4" s="140">
        <f>F27</f>
        <v>0</v>
      </c>
    </row>
    <row r="5" spans="1:6">
      <c r="A5" s="138" t="str">
        <f>A96</f>
        <v>8.6</v>
      </c>
      <c r="B5" s="139" t="str">
        <f>B96</f>
        <v>SKUPNI STROŠKI INSTALACIJSKIH DEL</v>
      </c>
      <c r="C5" s="138"/>
      <c r="D5" s="138"/>
      <c r="E5" s="138"/>
      <c r="F5" s="140">
        <f>F96</f>
        <v>0</v>
      </c>
    </row>
    <row r="6" spans="1:6">
      <c r="A6" s="138" t="str">
        <f>A104</f>
        <v>9.1</v>
      </c>
      <c r="B6" s="139" t="str">
        <f>B104</f>
        <v>CNS IN ENERGETSKI MONITORING</v>
      </c>
      <c r="C6" s="138"/>
      <c r="D6" s="138"/>
      <c r="E6" s="138"/>
      <c r="F6" s="140">
        <f>F104</f>
        <v>0</v>
      </c>
    </row>
    <row r="7" spans="1:6">
      <c r="A7" s="138"/>
      <c r="B7" s="139"/>
      <c r="C7" s="138"/>
      <c r="D7" s="138"/>
      <c r="E7" s="138"/>
      <c r="F7" s="140"/>
    </row>
    <row r="8" spans="1:6">
      <c r="A8" s="141"/>
      <c r="B8" s="134" t="s">
        <v>307</v>
      </c>
      <c r="C8" s="135"/>
      <c r="D8" s="135"/>
      <c r="E8" s="136"/>
      <c r="F8" s="142">
        <f>SUM(F4:F6)</f>
        <v>0</v>
      </c>
    </row>
    <row r="9" spans="1:6">
      <c r="A9" s="143"/>
      <c r="B9" s="144" t="s">
        <v>308</v>
      </c>
      <c r="C9" s="145"/>
      <c r="D9" s="145"/>
      <c r="E9" s="146"/>
      <c r="F9" s="147">
        <f>F8*0.22</f>
        <v>0</v>
      </c>
    </row>
    <row r="10" spans="1:6">
      <c r="A10" s="148"/>
      <c r="B10" s="149" t="s">
        <v>309</v>
      </c>
      <c r="C10" s="150"/>
      <c r="D10" s="150"/>
      <c r="E10" s="151"/>
      <c r="F10" s="152">
        <f>F8+F9</f>
        <v>0</v>
      </c>
    </row>
    <row r="11" spans="1:6">
      <c r="A11" s="153"/>
      <c r="B11" s="154"/>
      <c r="C11" s="155"/>
      <c r="D11" s="155"/>
      <c r="E11" s="156"/>
      <c r="F11" s="157"/>
    </row>
    <row r="12" spans="1:6">
      <c r="A12" s="158"/>
      <c r="B12" s="159"/>
      <c r="C12" s="160"/>
      <c r="D12" s="160"/>
      <c r="E12" s="161"/>
      <c r="F12" s="162"/>
    </row>
    <row r="13" spans="1:6">
      <c r="A13" s="163"/>
      <c r="B13" s="164" t="s">
        <v>310</v>
      </c>
      <c r="C13" s="165"/>
      <c r="D13" s="165"/>
      <c r="E13" s="166"/>
      <c r="F13" s="167"/>
    </row>
    <row r="14" spans="1:6" ht="21" customHeight="1">
      <c r="A14" s="308" t="s">
        <v>311</v>
      </c>
      <c r="B14" s="309"/>
      <c r="C14" s="309"/>
      <c r="D14" s="309"/>
      <c r="E14" s="309"/>
      <c r="F14" s="309"/>
    </row>
    <row r="15" spans="1:6">
      <c r="A15" s="168" t="s">
        <v>312</v>
      </c>
      <c r="B15" s="169"/>
      <c r="C15" s="170"/>
      <c r="D15" s="170"/>
      <c r="E15" s="171"/>
      <c r="F15" s="172"/>
    </row>
    <row r="16" spans="1:6">
      <c r="A16" s="173" t="s">
        <v>313</v>
      </c>
      <c r="B16" s="169"/>
      <c r="C16" s="170"/>
      <c r="D16" s="170"/>
      <c r="E16" s="171"/>
      <c r="F16" s="172"/>
    </row>
    <row r="17" spans="1:6" ht="22.5" customHeight="1">
      <c r="A17" s="305" t="s">
        <v>314</v>
      </c>
      <c r="B17" s="306"/>
      <c r="C17" s="306"/>
      <c r="D17" s="306"/>
      <c r="E17" s="306"/>
      <c r="F17" s="306"/>
    </row>
    <row r="18" spans="1:6" ht="23.25" customHeight="1">
      <c r="A18" s="305" t="s">
        <v>315</v>
      </c>
      <c r="B18" s="306"/>
      <c r="C18" s="306"/>
      <c r="D18" s="306"/>
      <c r="E18" s="306"/>
      <c r="F18" s="306"/>
    </row>
    <row r="19" spans="1:6">
      <c r="A19" s="305" t="s">
        <v>316</v>
      </c>
      <c r="B19" s="306"/>
      <c r="C19" s="306"/>
      <c r="D19" s="306"/>
      <c r="E19" s="306"/>
      <c r="F19" s="306"/>
    </row>
    <row r="20" spans="1:6">
      <c r="A20" s="174"/>
      <c r="B20" s="175" t="s">
        <v>317</v>
      </c>
      <c r="C20" s="165"/>
      <c r="D20" s="165"/>
      <c r="E20" s="166"/>
      <c r="F20" s="167"/>
    </row>
    <row r="21" spans="1:6">
      <c r="A21" s="168"/>
      <c r="B21" s="176" t="s">
        <v>318</v>
      </c>
      <c r="C21" s="177"/>
      <c r="D21" s="177"/>
      <c r="E21" s="178"/>
      <c r="F21" s="179"/>
    </row>
    <row r="22" spans="1:6" ht="11.25" customHeight="1">
      <c r="A22" s="180"/>
      <c r="B22" s="306" t="s">
        <v>319</v>
      </c>
      <c r="C22" s="306"/>
      <c r="D22" s="306"/>
      <c r="E22" s="306"/>
      <c r="F22" s="306"/>
    </row>
    <row r="23" spans="1:6" ht="23.45" customHeight="1">
      <c r="A23" s="305" t="s">
        <v>320</v>
      </c>
      <c r="B23" s="306"/>
      <c r="C23" s="306"/>
      <c r="D23" s="306"/>
      <c r="E23" s="306"/>
      <c r="F23" s="306"/>
    </row>
    <row r="24" spans="1:6" ht="23.45" customHeight="1">
      <c r="A24" s="305" t="s">
        <v>321</v>
      </c>
      <c r="B24" s="306"/>
      <c r="C24" s="306"/>
      <c r="D24" s="306"/>
      <c r="E24" s="306"/>
      <c r="F24" s="306"/>
    </row>
    <row r="25" spans="1:6">
      <c r="A25" s="181"/>
      <c r="B25" s="182"/>
      <c r="C25" s="183"/>
      <c r="D25" s="183"/>
      <c r="E25" s="184"/>
      <c r="F25" s="185"/>
    </row>
    <row r="26" spans="1:6">
      <c r="A26" s="193"/>
      <c r="B26" s="203"/>
      <c r="C26" s="193"/>
      <c r="D26" s="193"/>
      <c r="E26" s="194"/>
      <c r="F26" s="194"/>
    </row>
    <row r="27" spans="1:6" ht="33.75">
      <c r="A27" s="204" t="s">
        <v>327</v>
      </c>
      <c r="B27" s="205" t="s">
        <v>328</v>
      </c>
      <c r="C27" s="188"/>
      <c r="D27" s="206"/>
      <c r="E27" s="189"/>
      <c r="F27" s="190">
        <f>SUM(F31:F94)</f>
        <v>0</v>
      </c>
    </row>
    <row r="28" spans="1:6">
      <c r="A28" s="191" t="s">
        <v>329</v>
      </c>
      <c r="B28" s="192" t="s">
        <v>322</v>
      </c>
      <c r="C28" s="193"/>
      <c r="D28" s="193"/>
      <c r="E28" s="194"/>
      <c r="F28" s="194"/>
    </row>
    <row r="29" spans="1:6">
      <c r="A29" s="207"/>
      <c r="B29" s="196" t="s">
        <v>330</v>
      </c>
      <c r="C29" s="197" t="s">
        <v>323</v>
      </c>
      <c r="D29" s="208" t="s">
        <v>324</v>
      </c>
      <c r="E29" s="198" t="s">
        <v>325</v>
      </c>
      <c r="F29" s="199" t="s">
        <v>326</v>
      </c>
    </row>
    <row r="30" spans="1:6">
      <c r="A30" s="209" t="s">
        <v>331</v>
      </c>
      <c r="B30" s="210" t="s">
        <v>332</v>
      </c>
      <c r="C30" s="197"/>
      <c r="D30" s="208"/>
      <c r="E30" s="211"/>
      <c r="F30" s="212"/>
    </row>
    <row r="31" spans="1:6" ht="22.5">
      <c r="A31" s="213">
        <v>1</v>
      </c>
      <c r="B31" s="214" t="s">
        <v>333</v>
      </c>
      <c r="C31" s="215" t="s">
        <v>1</v>
      </c>
      <c r="D31" s="216">
        <v>1</v>
      </c>
      <c r="E31" s="201"/>
      <c r="F31" s="202">
        <f>E31*D31</f>
        <v>0</v>
      </c>
    </row>
    <row r="32" spans="1:6" ht="33.75">
      <c r="A32" s="200">
        <f>A31+1</f>
        <v>2</v>
      </c>
      <c r="B32" s="214" t="s">
        <v>334</v>
      </c>
      <c r="C32" s="215" t="s">
        <v>1</v>
      </c>
      <c r="D32" s="216">
        <v>1</v>
      </c>
      <c r="E32" s="201"/>
      <c r="F32" s="202">
        <f>E32*D32</f>
        <v>0</v>
      </c>
    </row>
    <row r="33" spans="1:6">
      <c r="A33" s="200">
        <f>A32+1</f>
        <v>3</v>
      </c>
      <c r="B33" s="214" t="s">
        <v>335</v>
      </c>
      <c r="C33" s="215" t="s">
        <v>1</v>
      </c>
      <c r="D33" s="216">
        <v>1</v>
      </c>
      <c r="E33" s="201"/>
      <c r="F33" s="202">
        <f>E33*D33</f>
        <v>0</v>
      </c>
    </row>
    <row r="34" spans="1:6">
      <c r="A34" s="213">
        <f>A33+1</f>
        <v>4</v>
      </c>
      <c r="B34" s="214" t="s">
        <v>336</v>
      </c>
      <c r="C34" s="215" t="s">
        <v>1</v>
      </c>
      <c r="D34" s="216">
        <v>1</v>
      </c>
      <c r="E34" s="201"/>
      <c r="F34" s="202">
        <f>E34*D34</f>
        <v>0</v>
      </c>
    </row>
    <row r="35" spans="1:6">
      <c r="A35" s="217"/>
      <c r="B35" s="218"/>
      <c r="C35" s="219"/>
      <c r="D35" s="220"/>
      <c r="E35" s="221"/>
      <c r="F35" s="202"/>
    </row>
    <row r="36" spans="1:6">
      <c r="A36" s="222" t="s">
        <v>337</v>
      </c>
      <c r="B36" s="223" t="s">
        <v>338</v>
      </c>
      <c r="C36" s="224"/>
      <c r="D36" s="225"/>
      <c r="E36" s="226"/>
      <c r="F36" s="227"/>
    </row>
    <row r="37" spans="1:6" s="229" customFormat="1" ht="67.5">
      <c r="A37" s="307">
        <v>1</v>
      </c>
      <c r="B37" s="228" t="s">
        <v>339</v>
      </c>
      <c r="C37" s="215" t="s">
        <v>1</v>
      </c>
      <c r="D37" s="216">
        <v>1</v>
      </c>
      <c r="E37" s="201"/>
      <c r="F37" s="202">
        <f>E37*D37</f>
        <v>0</v>
      </c>
    </row>
    <row r="38" spans="1:6" s="235" customFormat="1" ht="22.5">
      <c r="A38" s="307"/>
      <c r="B38" s="230" t="s">
        <v>340</v>
      </c>
      <c r="C38" s="231" t="s">
        <v>1</v>
      </c>
      <c r="D38" s="232">
        <v>1</v>
      </c>
      <c r="E38" s="233"/>
      <c r="F38" s="234"/>
    </row>
    <row r="39" spans="1:6" s="235" customFormat="1" ht="33.75">
      <c r="A39" s="307"/>
      <c r="B39" s="236" t="s">
        <v>334</v>
      </c>
      <c r="C39" s="231" t="s">
        <v>0</v>
      </c>
      <c r="D39" s="232">
        <v>1</v>
      </c>
      <c r="E39" s="233"/>
      <c r="F39" s="234"/>
    </row>
    <row r="40" spans="1:6" s="235" customFormat="1" ht="22.5">
      <c r="A40" s="307"/>
      <c r="B40" s="236" t="s">
        <v>341</v>
      </c>
      <c r="C40" s="231" t="s">
        <v>0</v>
      </c>
      <c r="D40" s="232">
        <v>1</v>
      </c>
      <c r="E40" s="233"/>
      <c r="F40" s="234"/>
    </row>
    <row r="41" spans="1:6" s="235" customFormat="1" ht="22.5">
      <c r="A41" s="307"/>
      <c r="B41" s="236" t="s">
        <v>342</v>
      </c>
      <c r="C41" s="231" t="s">
        <v>0</v>
      </c>
      <c r="D41" s="232">
        <v>1</v>
      </c>
      <c r="E41" s="237"/>
      <c r="F41" s="234"/>
    </row>
    <row r="42" spans="1:6" s="235" customFormat="1">
      <c r="A42" s="307"/>
      <c r="B42" s="236" t="s">
        <v>343</v>
      </c>
      <c r="C42" s="231" t="s">
        <v>0</v>
      </c>
      <c r="D42" s="232">
        <v>1</v>
      </c>
      <c r="E42" s="237"/>
      <c r="F42" s="234"/>
    </row>
    <row r="43" spans="1:6" s="235" customFormat="1">
      <c r="A43" s="307"/>
      <c r="B43" s="238" t="s">
        <v>344</v>
      </c>
      <c r="C43" s="231" t="s">
        <v>0</v>
      </c>
      <c r="D43" s="239">
        <v>1</v>
      </c>
      <c r="E43" s="237"/>
      <c r="F43" s="234"/>
    </row>
    <row r="44" spans="1:6" s="235" customFormat="1">
      <c r="A44" s="307"/>
      <c r="B44" s="238" t="s">
        <v>345</v>
      </c>
      <c r="C44" s="231" t="s">
        <v>0</v>
      </c>
      <c r="D44" s="239">
        <v>1</v>
      </c>
      <c r="E44" s="237"/>
      <c r="F44" s="234"/>
    </row>
    <row r="45" spans="1:6" s="235" customFormat="1">
      <c r="A45" s="307"/>
      <c r="B45" s="238" t="s">
        <v>346</v>
      </c>
      <c r="C45" s="231" t="s">
        <v>0</v>
      </c>
      <c r="D45" s="239">
        <v>3</v>
      </c>
      <c r="E45" s="237"/>
      <c r="F45" s="234"/>
    </row>
    <row r="46" spans="1:6" s="235" customFormat="1">
      <c r="A46" s="307"/>
      <c r="B46" s="238" t="s">
        <v>347</v>
      </c>
      <c r="C46" s="231" t="s">
        <v>0</v>
      </c>
      <c r="D46" s="239">
        <v>1</v>
      </c>
      <c r="E46" s="237"/>
      <c r="F46" s="234"/>
    </row>
    <row r="47" spans="1:6" s="235" customFormat="1">
      <c r="A47" s="307"/>
      <c r="B47" s="236" t="s">
        <v>348</v>
      </c>
      <c r="C47" s="231" t="s">
        <v>0</v>
      </c>
      <c r="D47" s="232">
        <v>1</v>
      </c>
      <c r="E47" s="237"/>
      <c r="F47" s="234"/>
    </row>
    <row r="48" spans="1:6" s="235" customFormat="1">
      <c r="A48" s="307"/>
      <c r="B48" s="236" t="s">
        <v>349</v>
      </c>
      <c r="C48" s="231" t="s">
        <v>0</v>
      </c>
      <c r="D48" s="232">
        <v>32</v>
      </c>
      <c r="E48" s="237"/>
      <c r="F48" s="234"/>
    </row>
    <row r="49" spans="1:6" s="235" customFormat="1" ht="15" customHeight="1">
      <c r="A49" s="307"/>
      <c r="B49" s="240" t="s">
        <v>350</v>
      </c>
      <c r="C49" s="241" t="s">
        <v>0</v>
      </c>
      <c r="D49" s="242">
        <v>1</v>
      </c>
      <c r="E49" s="237"/>
      <c r="F49" s="243"/>
    </row>
    <row r="50" spans="1:6" s="235" customFormat="1">
      <c r="A50" s="307"/>
      <c r="B50" s="244" t="s">
        <v>351</v>
      </c>
      <c r="C50" s="241" t="s">
        <v>0</v>
      </c>
      <c r="D50" s="242">
        <v>1</v>
      </c>
      <c r="E50" s="237"/>
      <c r="F50" s="243"/>
    </row>
    <row r="51" spans="1:6" s="235" customFormat="1" ht="22.5">
      <c r="A51" s="307"/>
      <c r="B51" s="245" t="s">
        <v>352</v>
      </c>
      <c r="C51" s="241" t="s">
        <v>0</v>
      </c>
      <c r="D51" s="242">
        <v>1</v>
      </c>
      <c r="E51" s="237"/>
      <c r="F51" s="243"/>
    </row>
    <row r="52" spans="1:6" s="235" customFormat="1">
      <c r="A52" s="307"/>
      <c r="B52" s="245" t="s">
        <v>353</v>
      </c>
      <c r="C52" s="241"/>
      <c r="D52" s="242"/>
      <c r="E52" s="237"/>
      <c r="F52" s="243"/>
    </row>
    <row r="53" spans="1:6" s="235" customFormat="1" ht="22.5">
      <c r="A53" s="307"/>
      <c r="B53" s="245" t="s">
        <v>354</v>
      </c>
      <c r="C53" s="241" t="s">
        <v>0</v>
      </c>
      <c r="D53" s="310">
        <v>0</v>
      </c>
      <c r="E53" s="237"/>
      <c r="F53" s="243"/>
    </row>
    <row r="54" spans="1:6" s="235" customFormat="1" ht="22.5">
      <c r="A54" s="307"/>
      <c r="B54" s="245" t="s">
        <v>355</v>
      </c>
      <c r="C54" s="241" t="s">
        <v>0</v>
      </c>
      <c r="D54" s="310">
        <v>0</v>
      </c>
      <c r="E54" s="237"/>
      <c r="F54" s="243"/>
    </row>
    <row r="55" spans="1:6" s="235" customFormat="1" ht="22.5">
      <c r="A55" s="307"/>
      <c r="B55" s="245" t="s">
        <v>356</v>
      </c>
      <c r="C55" s="241" t="s">
        <v>0</v>
      </c>
      <c r="D55" s="310">
        <v>0</v>
      </c>
      <c r="E55" s="237"/>
      <c r="F55" s="243"/>
    </row>
    <row r="56" spans="1:6" s="235" customFormat="1" ht="22.5">
      <c r="A56" s="307"/>
      <c r="B56" s="245" t="s">
        <v>357</v>
      </c>
      <c r="C56" s="241" t="s">
        <v>0</v>
      </c>
      <c r="D56" s="310">
        <v>2</v>
      </c>
      <c r="E56" s="237"/>
      <c r="F56" s="243"/>
    </row>
    <row r="57" spans="1:6" s="235" customFormat="1" ht="22.5">
      <c r="A57" s="307"/>
      <c r="B57" s="245" t="s">
        <v>358</v>
      </c>
      <c r="C57" s="241" t="s">
        <v>0</v>
      </c>
      <c r="D57" s="310">
        <v>2</v>
      </c>
      <c r="E57" s="237"/>
      <c r="F57" s="243"/>
    </row>
    <row r="58" spans="1:6" s="235" customFormat="1">
      <c r="A58" s="307"/>
      <c r="B58" s="245" t="s">
        <v>359</v>
      </c>
      <c r="C58" s="241"/>
      <c r="D58" s="242"/>
      <c r="E58" s="237"/>
      <c r="F58" s="243"/>
    </row>
    <row r="59" spans="1:6">
      <c r="A59" s="246"/>
      <c r="B59" s="247"/>
      <c r="C59" s="248"/>
      <c r="D59" s="249"/>
      <c r="E59" s="250"/>
      <c r="F59" s="251"/>
    </row>
    <row r="60" spans="1:6">
      <c r="A60" s="252" t="s">
        <v>360</v>
      </c>
      <c r="B60" s="210" t="s">
        <v>361</v>
      </c>
      <c r="C60" s="197"/>
      <c r="D60" s="208"/>
      <c r="E60" s="211"/>
      <c r="F60" s="212"/>
    </row>
    <row r="61" spans="1:6">
      <c r="A61" s="246"/>
      <c r="B61" s="230"/>
      <c r="C61" s="231"/>
      <c r="D61" s="232"/>
      <c r="E61" s="233"/>
      <c r="F61" s="234"/>
    </row>
    <row r="62" spans="1:6" ht="22.5">
      <c r="A62" s="200">
        <v>1</v>
      </c>
      <c r="B62" s="253" t="s">
        <v>362</v>
      </c>
      <c r="C62" s="215" t="s">
        <v>1</v>
      </c>
      <c r="D62" s="216">
        <v>5</v>
      </c>
      <c r="E62" s="201"/>
      <c r="F62" s="202">
        <f>E62*D62</f>
        <v>0</v>
      </c>
    </row>
    <row r="63" spans="1:6">
      <c r="A63" s="200">
        <v>2</v>
      </c>
      <c r="B63" s="214" t="s">
        <v>336</v>
      </c>
      <c r="C63" s="215" t="s">
        <v>1</v>
      </c>
      <c r="D63" s="216">
        <v>1</v>
      </c>
      <c r="E63" s="201"/>
      <c r="F63" s="202">
        <f>E63*D63</f>
        <v>0</v>
      </c>
    </row>
    <row r="64" spans="1:6">
      <c r="A64" s="254">
        <v>3</v>
      </c>
      <c r="B64" s="255" t="s">
        <v>363</v>
      </c>
      <c r="C64" s="215"/>
      <c r="D64" s="216"/>
      <c r="E64" s="201"/>
      <c r="F64" s="202"/>
    </row>
    <row r="65" spans="1:6">
      <c r="A65" s="256"/>
      <c r="B65" s="255" t="s">
        <v>364</v>
      </c>
      <c r="C65" s="215" t="s">
        <v>1</v>
      </c>
      <c r="D65" s="216">
        <v>18</v>
      </c>
      <c r="E65" s="201"/>
      <c r="F65" s="202">
        <f>E65*D65</f>
        <v>0</v>
      </c>
    </row>
    <row r="66" spans="1:6">
      <c r="A66" s="256"/>
      <c r="B66" s="255" t="s">
        <v>365</v>
      </c>
      <c r="C66" s="215" t="s">
        <v>1</v>
      </c>
      <c r="D66" s="216">
        <v>18</v>
      </c>
      <c r="E66" s="201"/>
      <c r="F66" s="202">
        <f>E66*D66</f>
        <v>0</v>
      </c>
    </row>
    <row r="67" spans="1:6" ht="33.75">
      <c r="A67" s="254">
        <v>4</v>
      </c>
      <c r="B67" s="257" t="s">
        <v>366</v>
      </c>
      <c r="C67" s="215" t="s">
        <v>1</v>
      </c>
      <c r="D67" s="216">
        <v>18</v>
      </c>
      <c r="E67" s="201"/>
      <c r="F67" s="202">
        <f>E67*D67</f>
        <v>0</v>
      </c>
    </row>
    <row r="68" spans="1:6">
      <c r="A68" s="256"/>
      <c r="B68" s="255"/>
      <c r="C68" s="215"/>
      <c r="D68" s="216"/>
      <c r="E68" s="201"/>
      <c r="F68" s="202"/>
    </row>
    <row r="69" spans="1:6">
      <c r="A69" s="252" t="s">
        <v>367</v>
      </c>
      <c r="B69" s="210" t="s">
        <v>368</v>
      </c>
      <c r="C69" s="197"/>
      <c r="D69" s="208"/>
      <c r="E69" s="211"/>
      <c r="F69" s="212"/>
    </row>
    <row r="70" spans="1:6" ht="22.5">
      <c r="A70" s="213">
        <v>1</v>
      </c>
      <c r="B70" s="258" t="s">
        <v>369</v>
      </c>
      <c r="C70" s="215"/>
      <c r="D70" s="259"/>
      <c r="E70" s="221"/>
      <c r="F70" s="202"/>
    </row>
    <row r="71" spans="1:6" ht="22.5">
      <c r="A71" s="213">
        <v>2</v>
      </c>
      <c r="B71" s="258" t="s">
        <v>370</v>
      </c>
      <c r="C71" s="215" t="s">
        <v>8</v>
      </c>
      <c r="D71" s="260">
        <v>70</v>
      </c>
      <c r="E71" s="201"/>
      <c r="F71" s="202">
        <f t="shared" ref="F71:F77" si="0">E71*D71</f>
        <v>0</v>
      </c>
    </row>
    <row r="72" spans="1:6" ht="22.5">
      <c r="A72" s="213">
        <v>3</v>
      </c>
      <c r="B72" s="258" t="s">
        <v>371</v>
      </c>
      <c r="C72" s="215" t="s">
        <v>8</v>
      </c>
      <c r="D72" s="260">
        <v>30</v>
      </c>
      <c r="E72" s="201"/>
      <c r="F72" s="202">
        <f t="shared" si="0"/>
        <v>0</v>
      </c>
    </row>
    <row r="73" spans="1:6">
      <c r="A73" s="213">
        <v>4</v>
      </c>
      <c r="B73" s="261" t="s">
        <v>372</v>
      </c>
      <c r="C73" s="215" t="s">
        <v>8</v>
      </c>
      <c r="D73" s="260">
        <v>480</v>
      </c>
      <c r="E73" s="201"/>
      <c r="F73" s="202">
        <f t="shared" si="0"/>
        <v>0</v>
      </c>
    </row>
    <row r="74" spans="1:6">
      <c r="A74" s="213">
        <v>5</v>
      </c>
      <c r="B74" s="261" t="s">
        <v>373</v>
      </c>
      <c r="C74" s="215" t="s">
        <v>8</v>
      </c>
      <c r="D74" s="260">
        <v>90</v>
      </c>
      <c r="E74" s="201"/>
      <c r="F74" s="202">
        <f t="shared" si="0"/>
        <v>0</v>
      </c>
    </row>
    <row r="75" spans="1:6">
      <c r="A75" s="213">
        <v>6</v>
      </c>
      <c r="B75" s="261" t="s">
        <v>374</v>
      </c>
      <c r="C75" s="215" t="s">
        <v>8</v>
      </c>
      <c r="D75" s="260">
        <v>60</v>
      </c>
      <c r="E75" s="201"/>
      <c r="F75" s="202">
        <f t="shared" si="0"/>
        <v>0</v>
      </c>
    </row>
    <row r="76" spans="1:6">
      <c r="A76" s="213">
        <v>7</v>
      </c>
      <c r="B76" s="261" t="s">
        <v>375</v>
      </c>
      <c r="C76" s="215" t="s">
        <v>8</v>
      </c>
      <c r="D76" s="260">
        <v>150</v>
      </c>
      <c r="E76" s="201"/>
      <c r="F76" s="202">
        <f t="shared" si="0"/>
        <v>0</v>
      </c>
    </row>
    <row r="77" spans="1:6">
      <c r="A77" s="213">
        <v>8</v>
      </c>
      <c r="B77" s="261" t="s">
        <v>376</v>
      </c>
      <c r="C77" s="215" t="s">
        <v>8</v>
      </c>
      <c r="D77" s="260">
        <v>360</v>
      </c>
      <c r="E77" s="201"/>
      <c r="F77" s="202">
        <f t="shared" si="0"/>
        <v>0</v>
      </c>
    </row>
    <row r="78" spans="1:6" ht="22.5">
      <c r="A78" s="213">
        <v>9</v>
      </c>
      <c r="B78" s="262" t="s">
        <v>377</v>
      </c>
      <c r="C78" s="215"/>
      <c r="D78" s="259"/>
      <c r="E78" s="201"/>
      <c r="F78" s="202"/>
    </row>
    <row r="79" spans="1:6">
      <c r="A79" s="213">
        <v>10</v>
      </c>
      <c r="B79" s="258" t="s">
        <v>378</v>
      </c>
      <c r="C79" s="215" t="s">
        <v>8</v>
      </c>
      <c r="D79" s="259">
        <v>25</v>
      </c>
      <c r="E79" s="201"/>
      <c r="F79" s="202">
        <f t="shared" ref="F79:F85" si="1">E79*D79</f>
        <v>0</v>
      </c>
    </row>
    <row r="80" spans="1:6" ht="22.5">
      <c r="A80" s="213">
        <v>12</v>
      </c>
      <c r="B80" s="263" t="s">
        <v>379</v>
      </c>
      <c r="C80" s="264" t="s">
        <v>8</v>
      </c>
      <c r="D80" s="220">
        <v>150</v>
      </c>
      <c r="E80" s="201"/>
      <c r="F80" s="202">
        <f t="shared" si="1"/>
        <v>0</v>
      </c>
    </row>
    <row r="81" spans="1:6">
      <c r="A81" s="213">
        <v>13</v>
      </c>
      <c r="B81" s="263" t="s">
        <v>380</v>
      </c>
      <c r="C81" s="264" t="s">
        <v>8</v>
      </c>
      <c r="D81" s="220">
        <v>350</v>
      </c>
      <c r="E81" s="201"/>
      <c r="F81" s="202">
        <f t="shared" si="1"/>
        <v>0</v>
      </c>
    </row>
    <row r="82" spans="1:6">
      <c r="A82" s="213">
        <v>14</v>
      </c>
      <c r="B82" s="263" t="s">
        <v>381</v>
      </c>
      <c r="C82" s="264" t="s">
        <v>8</v>
      </c>
      <c r="D82" s="220">
        <v>20</v>
      </c>
      <c r="E82" s="201"/>
      <c r="F82" s="202">
        <f t="shared" si="1"/>
        <v>0</v>
      </c>
    </row>
    <row r="83" spans="1:6">
      <c r="A83" s="213">
        <v>15</v>
      </c>
      <c r="B83" s="263" t="s">
        <v>382</v>
      </c>
      <c r="C83" s="264" t="s">
        <v>8</v>
      </c>
      <c r="D83" s="220">
        <v>70</v>
      </c>
      <c r="E83" s="201"/>
      <c r="F83" s="202">
        <f t="shared" si="1"/>
        <v>0</v>
      </c>
    </row>
    <row r="84" spans="1:6">
      <c r="A84" s="213">
        <v>16</v>
      </c>
      <c r="B84" s="258" t="s">
        <v>383</v>
      </c>
      <c r="C84" s="264" t="s">
        <v>1</v>
      </c>
      <c r="D84" s="220">
        <v>1</v>
      </c>
      <c r="E84" s="201"/>
      <c r="F84" s="202">
        <f t="shared" si="1"/>
        <v>0</v>
      </c>
    </row>
    <row r="85" spans="1:6" ht="22.5">
      <c r="A85" s="213">
        <v>17</v>
      </c>
      <c r="B85" s="258" t="s">
        <v>384</v>
      </c>
      <c r="C85" s="215" t="s">
        <v>1</v>
      </c>
      <c r="D85" s="259" t="s">
        <v>385</v>
      </c>
      <c r="E85" s="201"/>
      <c r="F85" s="202">
        <f t="shared" si="1"/>
        <v>0</v>
      </c>
    </row>
    <row r="86" spans="1:6">
      <c r="A86" s="213"/>
      <c r="B86" s="214"/>
      <c r="C86" s="215"/>
      <c r="D86" s="216"/>
      <c r="E86" s="221"/>
      <c r="F86" s="202"/>
    </row>
    <row r="87" spans="1:6">
      <c r="A87" s="252" t="s">
        <v>386</v>
      </c>
      <c r="B87" s="265" t="s">
        <v>387</v>
      </c>
      <c r="C87" s="266"/>
      <c r="D87" s="267"/>
      <c r="E87" s="268"/>
      <c r="F87" s="269"/>
    </row>
    <row r="88" spans="1:6" ht="33.75">
      <c r="A88" s="213">
        <v>1</v>
      </c>
      <c r="B88" s="270" t="s">
        <v>388</v>
      </c>
      <c r="C88" s="215" t="s">
        <v>1</v>
      </c>
      <c r="D88" s="216">
        <v>1</v>
      </c>
      <c r="E88" s="201"/>
      <c r="F88" s="202">
        <f t="shared" ref="F88:F93" si="2">E88*D88</f>
        <v>0</v>
      </c>
    </row>
    <row r="89" spans="1:6" ht="12.75">
      <c r="A89" s="213">
        <f t="shared" ref="A89:A94" si="3">A88+1</f>
        <v>2</v>
      </c>
      <c r="B89" s="270" t="s">
        <v>389</v>
      </c>
      <c r="C89" s="215" t="s">
        <v>8</v>
      </c>
      <c r="D89" s="216">
        <v>30</v>
      </c>
      <c r="E89" s="201"/>
      <c r="F89" s="202">
        <f t="shared" si="2"/>
        <v>0</v>
      </c>
    </row>
    <row r="90" spans="1:6" ht="12.75">
      <c r="A90" s="213">
        <f t="shared" si="3"/>
        <v>3</v>
      </c>
      <c r="B90" s="270" t="s">
        <v>390</v>
      </c>
      <c r="C90" s="215" t="s">
        <v>8</v>
      </c>
      <c r="D90" s="216">
        <v>12</v>
      </c>
      <c r="E90" s="201"/>
      <c r="F90" s="202">
        <f t="shared" si="2"/>
        <v>0</v>
      </c>
    </row>
    <row r="91" spans="1:6" ht="22.5">
      <c r="A91" s="213">
        <f t="shared" si="3"/>
        <v>4</v>
      </c>
      <c r="B91" s="270" t="s">
        <v>391</v>
      </c>
      <c r="C91" s="215" t="s">
        <v>1</v>
      </c>
      <c r="D91" s="216">
        <v>1</v>
      </c>
      <c r="E91" s="201"/>
      <c r="F91" s="202">
        <f t="shared" si="2"/>
        <v>0</v>
      </c>
    </row>
    <row r="92" spans="1:6">
      <c r="A92" s="213">
        <f t="shared" si="3"/>
        <v>5</v>
      </c>
      <c r="B92" s="270" t="s">
        <v>392</v>
      </c>
      <c r="C92" s="215" t="s">
        <v>1</v>
      </c>
      <c r="D92" s="216">
        <v>1</v>
      </c>
      <c r="E92" s="201"/>
      <c r="F92" s="202">
        <f t="shared" si="2"/>
        <v>0</v>
      </c>
    </row>
    <row r="93" spans="1:6" ht="22.5">
      <c r="A93" s="213">
        <f t="shared" si="3"/>
        <v>6</v>
      </c>
      <c r="B93" s="270" t="s">
        <v>393</v>
      </c>
      <c r="C93" s="215" t="s">
        <v>1</v>
      </c>
      <c r="D93" s="216">
        <v>1</v>
      </c>
      <c r="E93" s="201"/>
      <c r="F93" s="202">
        <f t="shared" si="2"/>
        <v>0</v>
      </c>
    </row>
    <row r="94" spans="1:6" ht="22.5">
      <c r="A94" s="213">
        <f t="shared" si="3"/>
        <v>7</v>
      </c>
      <c r="B94" s="258" t="s">
        <v>384</v>
      </c>
      <c r="C94" s="215" t="s">
        <v>1</v>
      </c>
      <c r="D94" s="259" t="s">
        <v>385</v>
      </c>
      <c r="E94" s="201"/>
      <c r="F94" s="202">
        <f>E94*D94</f>
        <v>0</v>
      </c>
    </row>
    <row r="95" spans="1:6">
      <c r="A95" s="193"/>
      <c r="B95" s="271"/>
      <c r="C95" s="272"/>
      <c r="D95" s="193"/>
      <c r="E95" s="194"/>
      <c r="F95" s="194"/>
    </row>
    <row r="96" spans="1:6">
      <c r="A96" s="186" t="s">
        <v>394</v>
      </c>
      <c r="B96" s="187" t="s">
        <v>395</v>
      </c>
      <c r="C96" s="188"/>
      <c r="D96" s="188"/>
      <c r="E96" s="273"/>
      <c r="F96" s="190">
        <f>SUM(F99:F102)</f>
        <v>0</v>
      </c>
    </row>
    <row r="97" spans="1:6">
      <c r="A97" s="191" t="s">
        <v>396</v>
      </c>
      <c r="B97" s="192" t="s">
        <v>322</v>
      </c>
      <c r="C97" s="193"/>
      <c r="D97" s="193"/>
      <c r="E97" s="194"/>
      <c r="F97" s="194"/>
    </row>
    <row r="98" spans="1:6">
      <c r="A98" s="195"/>
      <c r="B98" s="196" t="s">
        <v>330</v>
      </c>
      <c r="C98" s="197" t="s">
        <v>323</v>
      </c>
      <c r="D98" s="197" t="s">
        <v>324</v>
      </c>
      <c r="E98" s="198"/>
      <c r="F98" s="199" t="s">
        <v>326</v>
      </c>
    </row>
    <row r="99" spans="1:6" ht="33.75">
      <c r="A99" s="213">
        <v>1</v>
      </c>
      <c r="B99" s="270" t="s">
        <v>397</v>
      </c>
      <c r="C99" s="215" t="s">
        <v>1</v>
      </c>
      <c r="D99" s="215">
        <v>1</v>
      </c>
      <c r="E99" s="201"/>
      <c r="F99" s="202">
        <f t="shared" ref="F99:F102" si="4">E99*D99</f>
        <v>0</v>
      </c>
    </row>
    <row r="100" spans="1:6" ht="33.75">
      <c r="A100" s="213">
        <v>2</v>
      </c>
      <c r="B100" s="270" t="s">
        <v>397</v>
      </c>
      <c r="C100" s="215" t="s">
        <v>1</v>
      </c>
      <c r="D100" s="215">
        <v>1</v>
      </c>
      <c r="E100" s="201"/>
      <c r="F100" s="202">
        <f t="shared" si="4"/>
        <v>0</v>
      </c>
    </row>
    <row r="101" spans="1:6">
      <c r="A101" s="213">
        <v>3</v>
      </c>
      <c r="B101" s="218" t="s">
        <v>398</v>
      </c>
      <c r="C101" s="215" t="s">
        <v>1</v>
      </c>
      <c r="D101" s="215">
        <v>1</v>
      </c>
      <c r="E101" s="201"/>
      <c r="F101" s="202">
        <f t="shared" si="4"/>
        <v>0</v>
      </c>
    </row>
    <row r="102" spans="1:6" ht="45">
      <c r="A102" s="213">
        <v>4</v>
      </c>
      <c r="B102" s="218" t="s">
        <v>399</v>
      </c>
      <c r="C102" s="215" t="s">
        <v>1</v>
      </c>
      <c r="D102" s="215">
        <v>1</v>
      </c>
      <c r="E102" s="201"/>
      <c r="F102" s="202">
        <f t="shared" si="4"/>
        <v>0</v>
      </c>
    </row>
    <row r="103" spans="1:6">
      <c r="A103" s="193"/>
      <c r="B103" s="203"/>
      <c r="C103" s="193"/>
      <c r="D103" s="193"/>
      <c r="E103" s="194"/>
      <c r="F103" s="194"/>
    </row>
    <row r="104" spans="1:6">
      <c r="A104" s="204" t="s">
        <v>400</v>
      </c>
      <c r="B104" s="274" t="s">
        <v>401</v>
      </c>
      <c r="C104" s="275"/>
      <c r="D104" s="275"/>
      <c r="E104" s="276"/>
      <c r="F104" s="277">
        <f>SUM(F107:F111)</f>
        <v>0</v>
      </c>
    </row>
    <row r="105" spans="1:6">
      <c r="A105" s="191" t="s">
        <v>402</v>
      </c>
      <c r="B105" s="192" t="s">
        <v>322</v>
      </c>
      <c r="C105" s="193"/>
      <c r="D105" s="193"/>
      <c r="E105" s="278"/>
      <c r="F105" s="279"/>
    </row>
    <row r="106" spans="1:6">
      <c r="A106" s="195"/>
      <c r="B106" s="196" t="s">
        <v>330</v>
      </c>
      <c r="C106" s="197" t="s">
        <v>323</v>
      </c>
      <c r="D106" s="197" t="s">
        <v>324</v>
      </c>
      <c r="E106" s="280"/>
      <c r="F106" s="281" t="s">
        <v>326</v>
      </c>
    </row>
    <row r="107" spans="1:6" ht="22.5">
      <c r="A107" s="213">
        <v>1</v>
      </c>
      <c r="B107" s="282" t="s">
        <v>403</v>
      </c>
      <c r="C107" s="283" t="s">
        <v>1</v>
      </c>
      <c r="D107" s="284">
        <v>1</v>
      </c>
      <c r="E107" s="201"/>
      <c r="F107" s="202">
        <f>E107*D107</f>
        <v>0</v>
      </c>
    </row>
    <row r="108" spans="1:6" ht="33.75">
      <c r="A108" s="213">
        <f>A107+1</f>
        <v>2</v>
      </c>
      <c r="B108" s="282" t="s">
        <v>404</v>
      </c>
      <c r="C108" s="283" t="s">
        <v>1</v>
      </c>
      <c r="D108" s="284">
        <v>1</v>
      </c>
      <c r="E108" s="201"/>
      <c r="F108" s="202">
        <f>E108*D108</f>
        <v>0</v>
      </c>
    </row>
    <row r="109" spans="1:6">
      <c r="A109" s="213">
        <v>2</v>
      </c>
      <c r="B109" s="285" t="s">
        <v>405</v>
      </c>
      <c r="C109" s="283" t="s">
        <v>0</v>
      </c>
      <c r="D109" s="284">
        <v>1</v>
      </c>
      <c r="E109" s="201"/>
      <c r="F109" s="202">
        <f>E109*D109</f>
        <v>0</v>
      </c>
    </row>
    <row r="110" spans="1:6" ht="15" customHeight="1">
      <c r="A110" s="213">
        <f>A109+1</f>
        <v>3</v>
      </c>
      <c r="B110" s="282" t="s">
        <v>406</v>
      </c>
      <c r="C110" s="283" t="s">
        <v>0</v>
      </c>
      <c r="D110" s="284">
        <v>4</v>
      </c>
      <c r="E110" s="201"/>
      <c r="F110" s="202">
        <f>E110*D110</f>
        <v>0</v>
      </c>
    </row>
    <row r="111" spans="1:6" ht="15" customHeight="1">
      <c r="A111" s="213">
        <v>3</v>
      </c>
      <c r="B111" s="282" t="s">
        <v>407</v>
      </c>
      <c r="C111" s="283" t="s">
        <v>1</v>
      </c>
      <c r="D111" s="284">
        <v>1</v>
      </c>
      <c r="E111" s="201"/>
      <c r="F111" s="202">
        <f>E111*D111</f>
        <v>0</v>
      </c>
    </row>
    <row r="122" spans="1:4">
      <c r="A122" s="286"/>
      <c r="B122" s="287"/>
      <c r="C122" s="286"/>
      <c r="D122" s="288"/>
    </row>
    <row r="123" spans="1:4">
      <c r="A123" s="290"/>
      <c r="B123" s="291"/>
      <c r="C123" s="290"/>
      <c r="D123" s="292"/>
    </row>
    <row r="124" spans="1:4">
      <c r="A124" s="290"/>
      <c r="B124" s="291"/>
      <c r="C124" s="290"/>
      <c r="D124" s="292"/>
    </row>
    <row r="125" spans="1:4">
      <c r="A125" s="290"/>
      <c r="B125" s="291"/>
      <c r="C125" s="290"/>
      <c r="D125" s="292"/>
    </row>
    <row r="126" spans="1:4">
      <c r="A126" s="290"/>
      <c r="B126" s="291"/>
      <c r="C126" s="290"/>
      <c r="D126" s="292"/>
    </row>
    <row r="127" spans="1:4">
      <c r="A127" s="286"/>
      <c r="B127" s="287"/>
      <c r="C127" s="286"/>
      <c r="D127" s="288"/>
    </row>
    <row r="128" spans="1:4">
      <c r="A128" s="290"/>
      <c r="B128" s="291"/>
      <c r="C128" s="290"/>
      <c r="D128" s="292"/>
    </row>
    <row r="129" spans="1:4">
      <c r="A129" s="290"/>
      <c r="B129" s="291"/>
      <c r="C129" s="290"/>
      <c r="D129" s="292"/>
    </row>
    <row r="130" spans="1:4">
      <c r="A130" s="290"/>
      <c r="B130" s="291"/>
      <c r="C130" s="290"/>
      <c r="D130" s="292"/>
    </row>
    <row r="131" spans="1:4">
      <c r="A131" s="290"/>
      <c r="B131" s="291"/>
      <c r="C131" s="293"/>
      <c r="D131" s="294"/>
    </row>
  </sheetData>
  <mergeCells count="8">
    <mergeCell ref="A24:F24"/>
    <mergeCell ref="A37:A58"/>
    <mergeCell ref="A14:F14"/>
    <mergeCell ref="A17:F17"/>
    <mergeCell ref="A18:F18"/>
    <mergeCell ref="A19:F19"/>
    <mergeCell ref="B22:F22"/>
    <mergeCell ref="A23:F23"/>
  </mergeCells>
  <pageMargins left="0.59055118110236227" right="0.59055118110236227" top="0.59055118110236227" bottom="0.39370078740157483" header="0" footer="0"/>
  <pageSetup paperSize="9" scale="90" orientation="portrait" r:id="rId1"/>
  <rowBreaks count="2" manualBreakCount="2">
    <brk id="35" max="5" man="1"/>
    <brk id="8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4FDED-8ADB-4710-A2EE-A0F8F1E8AD1F}">
  <sheetPr>
    <tabColor rgb="FF00B0F0"/>
  </sheetPr>
  <dimension ref="A1:F11"/>
  <sheetViews>
    <sheetView view="pageBreakPreview" zoomScale="130" zoomScaleNormal="100" zoomScaleSheetLayoutView="130" workbookViewId="0">
      <selection sqref="A1:XFD1048576"/>
    </sheetView>
  </sheetViews>
  <sheetFormatPr defaultRowHeight="12.75"/>
  <cols>
    <col min="1" max="1" width="8.7109375" style="316" customWidth="1"/>
    <col min="2" max="2" width="39.85546875" style="316" customWidth="1"/>
    <col min="3" max="3" width="6.7109375" style="316" customWidth="1"/>
    <col min="4" max="4" width="7.140625" style="316" customWidth="1"/>
    <col min="5" max="5" width="11.5703125" style="316" bestFit="1" customWidth="1"/>
    <col min="6" max="6" width="2.85546875" style="317" customWidth="1"/>
    <col min="7" max="256" width="9.140625" style="315"/>
    <col min="257" max="257" width="8.7109375" style="315" customWidth="1"/>
    <col min="258" max="258" width="39.85546875" style="315" customWidth="1"/>
    <col min="259" max="259" width="6.7109375" style="315" customWidth="1"/>
    <col min="260" max="260" width="7.140625" style="315" customWidth="1"/>
    <col min="261" max="261" width="11.5703125" style="315" bestFit="1" customWidth="1"/>
    <col min="262" max="262" width="2.85546875" style="315" customWidth="1"/>
    <col min="263" max="512" width="9.140625" style="315"/>
    <col min="513" max="513" width="8.7109375" style="315" customWidth="1"/>
    <col min="514" max="514" width="39.85546875" style="315" customWidth="1"/>
    <col min="515" max="515" width="6.7109375" style="315" customWidth="1"/>
    <col min="516" max="516" width="7.140625" style="315" customWidth="1"/>
    <col min="517" max="517" width="11.5703125" style="315" bestFit="1" customWidth="1"/>
    <col min="518" max="518" width="2.85546875" style="315" customWidth="1"/>
    <col min="519" max="768" width="9.140625" style="315"/>
    <col min="769" max="769" width="8.7109375" style="315" customWidth="1"/>
    <col min="770" max="770" width="39.85546875" style="315" customWidth="1"/>
    <col min="771" max="771" width="6.7109375" style="315" customWidth="1"/>
    <col min="772" max="772" width="7.140625" style="315" customWidth="1"/>
    <col min="773" max="773" width="11.5703125" style="315" bestFit="1" customWidth="1"/>
    <col min="774" max="774" width="2.85546875" style="315" customWidth="1"/>
    <col min="775" max="1024" width="9.140625" style="315"/>
    <col min="1025" max="1025" width="8.7109375" style="315" customWidth="1"/>
    <col min="1026" max="1026" width="39.85546875" style="315" customWidth="1"/>
    <col min="1027" max="1027" width="6.7109375" style="315" customWidth="1"/>
    <col min="1028" max="1028" width="7.140625" style="315" customWidth="1"/>
    <col min="1029" max="1029" width="11.5703125" style="315" bestFit="1" customWidth="1"/>
    <col min="1030" max="1030" width="2.85546875" style="315" customWidth="1"/>
    <col min="1031" max="1280" width="9.140625" style="315"/>
    <col min="1281" max="1281" width="8.7109375" style="315" customWidth="1"/>
    <col min="1282" max="1282" width="39.85546875" style="315" customWidth="1"/>
    <col min="1283" max="1283" width="6.7109375" style="315" customWidth="1"/>
    <col min="1284" max="1284" width="7.140625" style="315" customWidth="1"/>
    <col min="1285" max="1285" width="11.5703125" style="315" bestFit="1" customWidth="1"/>
    <col min="1286" max="1286" width="2.85546875" style="315" customWidth="1"/>
    <col min="1287" max="1536" width="9.140625" style="315"/>
    <col min="1537" max="1537" width="8.7109375" style="315" customWidth="1"/>
    <col min="1538" max="1538" width="39.85546875" style="315" customWidth="1"/>
    <col min="1539" max="1539" width="6.7109375" style="315" customWidth="1"/>
    <col min="1540" max="1540" width="7.140625" style="315" customWidth="1"/>
    <col min="1541" max="1541" width="11.5703125" style="315" bestFit="1" customWidth="1"/>
    <col min="1542" max="1542" width="2.85546875" style="315" customWidth="1"/>
    <col min="1543" max="1792" width="9.140625" style="315"/>
    <col min="1793" max="1793" width="8.7109375" style="315" customWidth="1"/>
    <col min="1794" max="1794" width="39.85546875" style="315" customWidth="1"/>
    <col min="1795" max="1795" width="6.7109375" style="315" customWidth="1"/>
    <col min="1796" max="1796" width="7.140625" style="315" customWidth="1"/>
    <col min="1797" max="1797" width="11.5703125" style="315" bestFit="1" customWidth="1"/>
    <col min="1798" max="1798" width="2.85546875" style="315" customWidth="1"/>
    <col min="1799" max="2048" width="9.140625" style="315"/>
    <col min="2049" max="2049" width="8.7109375" style="315" customWidth="1"/>
    <col min="2050" max="2050" width="39.85546875" style="315" customWidth="1"/>
    <col min="2051" max="2051" width="6.7109375" style="315" customWidth="1"/>
    <col min="2052" max="2052" width="7.140625" style="315" customWidth="1"/>
    <col min="2053" max="2053" width="11.5703125" style="315" bestFit="1" customWidth="1"/>
    <col min="2054" max="2054" width="2.85546875" style="315" customWidth="1"/>
    <col min="2055" max="2304" width="9.140625" style="315"/>
    <col min="2305" max="2305" width="8.7109375" style="315" customWidth="1"/>
    <col min="2306" max="2306" width="39.85546875" style="315" customWidth="1"/>
    <col min="2307" max="2307" width="6.7109375" style="315" customWidth="1"/>
    <col min="2308" max="2308" width="7.140625" style="315" customWidth="1"/>
    <col min="2309" max="2309" width="11.5703125" style="315" bestFit="1" customWidth="1"/>
    <col min="2310" max="2310" width="2.85546875" style="315" customWidth="1"/>
    <col min="2311" max="2560" width="9.140625" style="315"/>
    <col min="2561" max="2561" width="8.7109375" style="315" customWidth="1"/>
    <col min="2562" max="2562" width="39.85546875" style="315" customWidth="1"/>
    <col min="2563" max="2563" width="6.7109375" style="315" customWidth="1"/>
    <col min="2564" max="2564" width="7.140625" style="315" customWidth="1"/>
    <col min="2565" max="2565" width="11.5703125" style="315" bestFit="1" customWidth="1"/>
    <col min="2566" max="2566" width="2.85546875" style="315" customWidth="1"/>
    <col min="2567" max="2816" width="9.140625" style="315"/>
    <col min="2817" max="2817" width="8.7109375" style="315" customWidth="1"/>
    <col min="2818" max="2818" width="39.85546875" style="315" customWidth="1"/>
    <col min="2819" max="2819" width="6.7109375" style="315" customWidth="1"/>
    <col min="2820" max="2820" width="7.140625" style="315" customWidth="1"/>
    <col min="2821" max="2821" width="11.5703125" style="315" bestFit="1" customWidth="1"/>
    <col min="2822" max="2822" width="2.85546875" style="315" customWidth="1"/>
    <col min="2823" max="3072" width="9.140625" style="315"/>
    <col min="3073" max="3073" width="8.7109375" style="315" customWidth="1"/>
    <col min="3074" max="3074" width="39.85546875" style="315" customWidth="1"/>
    <col min="3075" max="3075" width="6.7109375" style="315" customWidth="1"/>
    <col min="3076" max="3076" width="7.140625" style="315" customWidth="1"/>
    <col min="3077" max="3077" width="11.5703125" style="315" bestFit="1" customWidth="1"/>
    <col min="3078" max="3078" width="2.85546875" style="315" customWidth="1"/>
    <col min="3079" max="3328" width="9.140625" style="315"/>
    <col min="3329" max="3329" width="8.7109375" style="315" customWidth="1"/>
    <col min="3330" max="3330" width="39.85546875" style="315" customWidth="1"/>
    <col min="3331" max="3331" width="6.7109375" style="315" customWidth="1"/>
    <col min="3332" max="3332" width="7.140625" style="315" customWidth="1"/>
    <col min="3333" max="3333" width="11.5703125" style="315" bestFit="1" customWidth="1"/>
    <col min="3334" max="3334" width="2.85546875" style="315" customWidth="1"/>
    <col min="3335" max="3584" width="9.140625" style="315"/>
    <col min="3585" max="3585" width="8.7109375" style="315" customWidth="1"/>
    <col min="3586" max="3586" width="39.85546875" style="315" customWidth="1"/>
    <col min="3587" max="3587" width="6.7109375" style="315" customWidth="1"/>
    <col min="3588" max="3588" width="7.140625" style="315" customWidth="1"/>
    <col min="3589" max="3589" width="11.5703125" style="315" bestFit="1" customWidth="1"/>
    <col min="3590" max="3590" width="2.85546875" style="315" customWidth="1"/>
    <col min="3591" max="3840" width="9.140625" style="315"/>
    <col min="3841" max="3841" width="8.7109375" style="315" customWidth="1"/>
    <col min="3842" max="3842" width="39.85546875" style="315" customWidth="1"/>
    <col min="3843" max="3843" width="6.7109375" style="315" customWidth="1"/>
    <col min="3844" max="3844" width="7.140625" style="315" customWidth="1"/>
    <col min="3845" max="3845" width="11.5703125" style="315" bestFit="1" customWidth="1"/>
    <col min="3846" max="3846" width="2.85546875" style="315" customWidth="1"/>
    <col min="3847" max="4096" width="9.140625" style="315"/>
    <col min="4097" max="4097" width="8.7109375" style="315" customWidth="1"/>
    <col min="4098" max="4098" width="39.85546875" style="315" customWidth="1"/>
    <col min="4099" max="4099" width="6.7109375" style="315" customWidth="1"/>
    <col min="4100" max="4100" width="7.140625" style="315" customWidth="1"/>
    <col min="4101" max="4101" width="11.5703125" style="315" bestFit="1" customWidth="1"/>
    <col min="4102" max="4102" width="2.85546875" style="315" customWidth="1"/>
    <col min="4103" max="4352" width="9.140625" style="315"/>
    <col min="4353" max="4353" width="8.7109375" style="315" customWidth="1"/>
    <col min="4354" max="4354" width="39.85546875" style="315" customWidth="1"/>
    <col min="4355" max="4355" width="6.7109375" style="315" customWidth="1"/>
    <col min="4356" max="4356" width="7.140625" style="315" customWidth="1"/>
    <col min="4357" max="4357" width="11.5703125" style="315" bestFit="1" customWidth="1"/>
    <col min="4358" max="4358" width="2.85546875" style="315" customWidth="1"/>
    <col min="4359" max="4608" width="9.140625" style="315"/>
    <col min="4609" max="4609" width="8.7109375" style="315" customWidth="1"/>
    <col min="4610" max="4610" width="39.85546875" style="315" customWidth="1"/>
    <col min="4611" max="4611" width="6.7109375" style="315" customWidth="1"/>
    <col min="4612" max="4612" width="7.140625" style="315" customWidth="1"/>
    <col min="4613" max="4613" width="11.5703125" style="315" bestFit="1" customWidth="1"/>
    <col min="4614" max="4614" width="2.85546875" style="315" customWidth="1"/>
    <col min="4615" max="4864" width="9.140625" style="315"/>
    <col min="4865" max="4865" width="8.7109375" style="315" customWidth="1"/>
    <col min="4866" max="4866" width="39.85546875" style="315" customWidth="1"/>
    <col min="4867" max="4867" width="6.7109375" style="315" customWidth="1"/>
    <col min="4868" max="4868" width="7.140625" style="315" customWidth="1"/>
    <col min="4869" max="4869" width="11.5703125" style="315" bestFit="1" customWidth="1"/>
    <col min="4870" max="4870" width="2.85546875" style="315" customWidth="1"/>
    <col min="4871" max="5120" width="9.140625" style="315"/>
    <col min="5121" max="5121" width="8.7109375" style="315" customWidth="1"/>
    <col min="5122" max="5122" width="39.85546875" style="315" customWidth="1"/>
    <col min="5123" max="5123" width="6.7109375" style="315" customWidth="1"/>
    <col min="5124" max="5124" width="7.140625" style="315" customWidth="1"/>
    <col min="5125" max="5125" width="11.5703125" style="315" bestFit="1" customWidth="1"/>
    <col min="5126" max="5126" width="2.85546875" style="315" customWidth="1"/>
    <col min="5127" max="5376" width="9.140625" style="315"/>
    <col min="5377" max="5377" width="8.7109375" style="315" customWidth="1"/>
    <col min="5378" max="5378" width="39.85546875" style="315" customWidth="1"/>
    <col min="5379" max="5379" width="6.7109375" style="315" customWidth="1"/>
    <col min="5380" max="5380" width="7.140625" style="315" customWidth="1"/>
    <col min="5381" max="5381" width="11.5703125" style="315" bestFit="1" customWidth="1"/>
    <col min="5382" max="5382" width="2.85546875" style="315" customWidth="1"/>
    <col min="5383" max="5632" width="9.140625" style="315"/>
    <col min="5633" max="5633" width="8.7109375" style="315" customWidth="1"/>
    <col min="5634" max="5634" width="39.85546875" style="315" customWidth="1"/>
    <col min="5635" max="5635" width="6.7109375" style="315" customWidth="1"/>
    <col min="5636" max="5636" width="7.140625" style="315" customWidth="1"/>
    <col min="5637" max="5637" width="11.5703125" style="315" bestFit="1" customWidth="1"/>
    <col min="5638" max="5638" width="2.85546875" style="315" customWidth="1"/>
    <col min="5639" max="5888" width="9.140625" style="315"/>
    <col min="5889" max="5889" width="8.7109375" style="315" customWidth="1"/>
    <col min="5890" max="5890" width="39.85546875" style="315" customWidth="1"/>
    <col min="5891" max="5891" width="6.7109375" style="315" customWidth="1"/>
    <col min="5892" max="5892" width="7.140625" style="315" customWidth="1"/>
    <col min="5893" max="5893" width="11.5703125" style="315" bestFit="1" customWidth="1"/>
    <col min="5894" max="5894" width="2.85546875" style="315" customWidth="1"/>
    <col min="5895" max="6144" width="9.140625" style="315"/>
    <col min="6145" max="6145" width="8.7109375" style="315" customWidth="1"/>
    <col min="6146" max="6146" width="39.85546875" style="315" customWidth="1"/>
    <col min="6147" max="6147" width="6.7109375" style="315" customWidth="1"/>
    <col min="6148" max="6148" width="7.140625" style="315" customWidth="1"/>
    <col min="6149" max="6149" width="11.5703125" style="315" bestFit="1" customWidth="1"/>
    <col min="6150" max="6150" width="2.85546875" style="315" customWidth="1"/>
    <col min="6151" max="6400" width="9.140625" style="315"/>
    <col min="6401" max="6401" width="8.7109375" style="315" customWidth="1"/>
    <col min="6402" max="6402" width="39.85546875" style="315" customWidth="1"/>
    <col min="6403" max="6403" width="6.7109375" style="315" customWidth="1"/>
    <col min="6404" max="6404" width="7.140625" style="315" customWidth="1"/>
    <col min="6405" max="6405" width="11.5703125" style="315" bestFit="1" customWidth="1"/>
    <col min="6406" max="6406" width="2.85546875" style="315" customWidth="1"/>
    <col min="6407" max="6656" width="9.140625" style="315"/>
    <col min="6657" max="6657" width="8.7109375" style="315" customWidth="1"/>
    <col min="6658" max="6658" width="39.85546875" style="315" customWidth="1"/>
    <col min="6659" max="6659" width="6.7109375" style="315" customWidth="1"/>
    <col min="6660" max="6660" width="7.140625" style="315" customWidth="1"/>
    <col min="6661" max="6661" width="11.5703125" style="315" bestFit="1" customWidth="1"/>
    <col min="6662" max="6662" width="2.85546875" style="315" customWidth="1"/>
    <col min="6663" max="6912" width="9.140625" style="315"/>
    <col min="6913" max="6913" width="8.7109375" style="315" customWidth="1"/>
    <col min="6914" max="6914" width="39.85546875" style="315" customWidth="1"/>
    <col min="6915" max="6915" width="6.7109375" style="315" customWidth="1"/>
    <col min="6916" max="6916" width="7.140625" style="315" customWidth="1"/>
    <col min="6917" max="6917" width="11.5703125" style="315" bestFit="1" customWidth="1"/>
    <col min="6918" max="6918" width="2.85546875" style="315" customWidth="1"/>
    <col min="6919" max="7168" width="9.140625" style="315"/>
    <col min="7169" max="7169" width="8.7109375" style="315" customWidth="1"/>
    <col min="7170" max="7170" width="39.85546875" style="315" customWidth="1"/>
    <col min="7171" max="7171" width="6.7109375" style="315" customWidth="1"/>
    <col min="7172" max="7172" width="7.140625" style="315" customWidth="1"/>
    <col min="7173" max="7173" width="11.5703125" style="315" bestFit="1" customWidth="1"/>
    <col min="7174" max="7174" width="2.85546875" style="315" customWidth="1"/>
    <col min="7175" max="7424" width="9.140625" style="315"/>
    <col min="7425" max="7425" width="8.7109375" style="315" customWidth="1"/>
    <col min="7426" max="7426" width="39.85546875" style="315" customWidth="1"/>
    <col min="7427" max="7427" width="6.7109375" style="315" customWidth="1"/>
    <col min="7428" max="7428" width="7.140625" style="315" customWidth="1"/>
    <col min="7429" max="7429" width="11.5703125" style="315" bestFit="1" customWidth="1"/>
    <col min="7430" max="7430" width="2.85546875" style="315" customWidth="1"/>
    <col min="7431" max="7680" width="9.140625" style="315"/>
    <col min="7681" max="7681" width="8.7109375" style="315" customWidth="1"/>
    <col min="7682" max="7682" width="39.85546875" style="315" customWidth="1"/>
    <col min="7683" max="7683" width="6.7109375" style="315" customWidth="1"/>
    <col min="7684" max="7684" width="7.140625" style="315" customWidth="1"/>
    <col min="7685" max="7685" width="11.5703125" style="315" bestFit="1" customWidth="1"/>
    <col min="7686" max="7686" width="2.85546875" style="315" customWidth="1"/>
    <col min="7687" max="7936" width="9.140625" style="315"/>
    <col min="7937" max="7937" width="8.7109375" style="315" customWidth="1"/>
    <col min="7938" max="7938" width="39.85546875" style="315" customWidth="1"/>
    <col min="7939" max="7939" width="6.7109375" style="315" customWidth="1"/>
    <col min="7940" max="7940" width="7.140625" style="315" customWidth="1"/>
    <col min="7941" max="7941" width="11.5703125" style="315" bestFit="1" customWidth="1"/>
    <col min="7942" max="7942" width="2.85546875" style="315" customWidth="1"/>
    <col min="7943" max="8192" width="9.140625" style="315"/>
    <col min="8193" max="8193" width="8.7109375" style="315" customWidth="1"/>
    <col min="8194" max="8194" width="39.85546875" style="315" customWidth="1"/>
    <col min="8195" max="8195" width="6.7109375" style="315" customWidth="1"/>
    <col min="8196" max="8196" width="7.140625" style="315" customWidth="1"/>
    <col min="8197" max="8197" width="11.5703125" style="315" bestFit="1" customWidth="1"/>
    <col min="8198" max="8198" width="2.85546875" style="315" customWidth="1"/>
    <col min="8199" max="8448" width="9.140625" style="315"/>
    <col min="8449" max="8449" width="8.7109375" style="315" customWidth="1"/>
    <col min="8450" max="8450" width="39.85546875" style="315" customWidth="1"/>
    <col min="8451" max="8451" width="6.7109375" style="315" customWidth="1"/>
    <col min="8452" max="8452" width="7.140625" style="315" customWidth="1"/>
    <col min="8453" max="8453" width="11.5703125" style="315" bestFit="1" customWidth="1"/>
    <col min="8454" max="8454" width="2.85546875" style="315" customWidth="1"/>
    <col min="8455" max="8704" width="9.140625" style="315"/>
    <col min="8705" max="8705" width="8.7109375" style="315" customWidth="1"/>
    <col min="8706" max="8706" width="39.85546875" style="315" customWidth="1"/>
    <col min="8707" max="8707" width="6.7109375" style="315" customWidth="1"/>
    <col min="8708" max="8708" width="7.140625" style="315" customWidth="1"/>
    <col min="8709" max="8709" width="11.5703125" style="315" bestFit="1" customWidth="1"/>
    <col min="8710" max="8710" width="2.85546875" style="315" customWidth="1"/>
    <col min="8711" max="8960" width="9.140625" style="315"/>
    <col min="8961" max="8961" width="8.7109375" style="315" customWidth="1"/>
    <col min="8962" max="8962" width="39.85546875" style="315" customWidth="1"/>
    <col min="8963" max="8963" width="6.7109375" style="315" customWidth="1"/>
    <col min="8964" max="8964" width="7.140625" style="315" customWidth="1"/>
    <col min="8965" max="8965" width="11.5703125" style="315" bestFit="1" customWidth="1"/>
    <col min="8966" max="8966" width="2.85546875" style="315" customWidth="1"/>
    <col min="8967" max="9216" width="9.140625" style="315"/>
    <col min="9217" max="9217" width="8.7109375" style="315" customWidth="1"/>
    <col min="9218" max="9218" width="39.85546875" style="315" customWidth="1"/>
    <col min="9219" max="9219" width="6.7109375" style="315" customWidth="1"/>
    <col min="9220" max="9220" width="7.140625" style="315" customWidth="1"/>
    <col min="9221" max="9221" width="11.5703125" style="315" bestFit="1" customWidth="1"/>
    <col min="9222" max="9222" width="2.85546875" style="315" customWidth="1"/>
    <col min="9223" max="9472" width="9.140625" style="315"/>
    <col min="9473" max="9473" width="8.7109375" style="315" customWidth="1"/>
    <col min="9474" max="9474" width="39.85546875" style="315" customWidth="1"/>
    <col min="9475" max="9475" width="6.7109375" style="315" customWidth="1"/>
    <col min="9476" max="9476" width="7.140625" style="315" customWidth="1"/>
    <col min="9477" max="9477" width="11.5703125" style="315" bestFit="1" customWidth="1"/>
    <col min="9478" max="9478" width="2.85546875" style="315" customWidth="1"/>
    <col min="9479" max="9728" width="9.140625" style="315"/>
    <col min="9729" max="9729" width="8.7109375" style="315" customWidth="1"/>
    <col min="9730" max="9730" width="39.85546875" style="315" customWidth="1"/>
    <col min="9731" max="9731" width="6.7109375" style="315" customWidth="1"/>
    <col min="9732" max="9732" width="7.140625" style="315" customWidth="1"/>
    <col min="9733" max="9733" width="11.5703125" style="315" bestFit="1" customWidth="1"/>
    <col min="9734" max="9734" width="2.85546875" style="315" customWidth="1"/>
    <col min="9735" max="9984" width="9.140625" style="315"/>
    <col min="9985" max="9985" width="8.7109375" style="315" customWidth="1"/>
    <col min="9986" max="9986" width="39.85546875" style="315" customWidth="1"/>
    <col min="9987" max="9987" width="6.7109375" style="315" customWidth="1"/>
    <col min="9988" max="9988" width="7.140625" style="315" customWidth="1"/>
    <col min="9989" max="9989" width="11.5703125" style="315" bestFit="1" customWidth="1"/>
    <col min="9990" max="9990" width="2.85546875" style="315" customWidth="1"/>
    <col min="9991" max="10240" width="9.140625" style="315"/>
    <col min="10241" max="10241" width="8.7109375" style="315" customWidth="1"/>
    <col min="10242" max="10242" width="39.85546875" style="315" customWidth="1"/>
    <col min="10243" max="10243" width="6.7109375" style="315" customWidth="1"/>
    <col min="10244" max="10244" width="7.140625" style="315" customWidth="1"/>
    <col min="10245" max="10245" width="11.5703125" style="315" bestFit="1" customWidth="1"/>
    <col min="10246" max="10246" width="2.85546875" style="315" customWidth="1"/>
    <col min="10247" max="10496" width="9.140625" style="315"/>
    <col min="10497" max="10497" width="8.7109375" style="315" customWidth="1"/>
    <col min="10498" max="10498" width="39.85546875" style="315" customWidth="1"/>
    <col min="10499" max="10499" width="6.7109375" style="315" customWidth="1"/>
    <col min="10500" max="10500" width="7.140625" style="315" customWidth="1"/>
    <col min="10501" max="10501" width="11.5703125" style="315" bestFit="1" customWidth="1"/>
    <col min="10502" max="10502" width="2.85546875" style="315" customWidth="1"/>
    <col min="10503" max="10752" width="9.140625" style="315"/>
    <col min="10753" max="10753" width="8.7109375" style="315" customWidth="1"/>
    <col min="10754" max="10754" width="39.85546875" style="315" customWidth="1"/>
    <col min="10755" max="10755" width="6.7109375" style="315" customWidth="1"/>
    <col min="10756" max="10756" width="7.140625" style="315" customWidth="1"/>
    <col min="10757" max="10757" width="11.5703125" style="315" bestFit="1" customWidth="1"/>
    <col min="10758" max="10758" width="2.85546875" style="315" customWidth="1"/>
    <col min="10759" max="11008" width="9.140625" style="315"/>
    <col min="11009" max="11009" width="8.7109375" style="315" customWidth="1"/>
    <col min="11010" max="11010" width="39.85546875" style="315" customWidth="1"/>
    <col min="11011" max="11011" width="6.7109375" style="315" customWidth="1"/>
    <col min="11012" max="11012" width="7.140625" style="315" customWidth="1"/>
    <col min="11013" max="11013" width="11.5703125" style="315" bestFit="1" customWidth="1"/>
    <col min="11014" max="11014" width="2.85546875" style="315" customWidth="1"/>
    <col min="11015" max="11264" width="9.140625" style="315"/>
    <col min="11265" max="11265" width="8.7109375" style="315" customWidth="1"/>
    <col min="11266" max="11266" width="39.85546875" style="315" customWidth="1"/>
    <col min="11267" max="11267" width="6.7109375" style="315" customWidth="1"/>
    <col min="11268" max="11268" width="7.140625" style="315" customWidth="1"/>
    <col min="11269" max="11269" width="11.5703125" style="315" bestFit="1" customWidth="1"/>
    <col min="11270" max="11270" width="2.85546875" style="315" customWidth="1"/>
    <col min="11271" max="11520" width="9.140625" style="315"/>
    <col min="11521" max="11521" width="8.7109375" style="315" customWidth="1"/>
    <col min="11522" max="11522" width="39.85546875" style="315" customWidth="1"/>
    <col min="11523" max="11523" width="6.7109375" style="315" customWidth="1"/>
    <col min="11524" max="11524" width="7.140625" style="315" customWidth="1"/>
    <col min="11525" max="11525" width="11.5703125" style="315" bestFit="1" customWidth="1"/>
    <col min="11526" max="11526" width="2.85546875" style="315" customWidth="1"/>
    <col min="11527" max="11776" width="9.140625" style="315"/>
    <col min="11777" max="11777" width="8.7109375" style="315" customWidth="1"/>
    <col min="11778" max="11778" width="39.85546875" style="315" customWidth="1"/>
    <col min="11779" max="11779" width="6.7109375" style="315" customWidth="1"/>
    <col min="11780" max="11780" width="7.140625" style="315" customWidth="1"/>
    <col min="11781" max="11781" width="11.5703125" style="315" bestFit="1" customWidth="1"/>
    <col min="11782" max="11782" width="2.85546875" style="315" customWidth="1"/>
    <col min="11783" max="12032" width="9.140625" style="315"/>
    <col min="12033" max="12033" width="8.7109375" style="315" customWidth="1"/>
    <col min="12034" max="12034" width="39.85546875" style="315" customWidth="1"/>
    <col min="12035" max="12035" width="6.7109375" style="315" customWidth="1"/>
    <col min="12036" max="12036" width="7.140625" style="315" customWidth="1"/>
    <col min="12037" max="12037" width="11.5703125" style="315" bestFit="1" customWidth="1"/>
    <col min="12038" max="12038" width="2.85546875" style="315" customWidth="1"/>
    <col min="12039" max="12288" width="9.140625" style="315"/>
    <col min="12289" max="12289" width="8.7109375" style="315" customWidth="1"/>
    <col min="12290" max="12290" width="39.85546875" style="315" customWidth="1"/>
    <col min="12291" max="12291" width="6.7109375" style="315" customWidth="1"/>
    <col min="12292" max="12292" width="7.140625" style="315" customWidth="1"/>
    <col min="12293" max="12293" width="11.5703125" style="315" bestFit="1" customWidth="1"/>
    <col min="12294" max="12294" width="2.85546875" style="315" customWidth="1"/>
    <col min="12295" max="12544" width="9.140625" style="315"/>
    <col min="12545" max="12545" width="8.7109375" style="315" customWidth="1"/>
    <col min="12546" max="12546" width="39.85546875" style="315" customWidth="1"/>
    <col min="12547" max="12547" width="6.7109375" style="315" customWidth="1"/>
    <col min="12548" max="12548" width="7.140625" style="315" customWidth="1"/>
    <col min="12549" max="12549" width="11.5703125" style="315" bestFit="1" customWidth="1"/>
    <col min="12550" max="12550" width="2.85546875" style="315" customWidth="1"/>
    <col min="12551" max="12800" width="9.140625" style="315"/>
    <col min="12801" max="12801" width="8.7109375" style="315" customWidth="1"/>
    <col min="12802" max="12802" width="39.85546875" style="315" customWidth="1"/>
    <col min="12803" max="12803" width="6.7109375" style="315" customWidth="1"/>
    <col min="12804" max="12804" width="7.140625" style="315" customWidth="1"/>
    <col min="12805" max="12805" width="11.5703125" style="315" bestFit="1" customWidth="1"/>
    <col min="12806" max="12806" width="2.85546875" style="315" customWidth="1"/>
    <col min="12807" max="13056" width="9.140625" style="315"/>
    <col min="13057" max="13057" width="8.7109375" style="315" customWidth="1"/>
    <col min="13058" max="13058" width="39.85546875" style="315" customWidth="1"/>
    <col min="13059" max="13059" width="6.7109375" style="315" customWidth="1"/>
    <col min="13060" max="13060" width="7.140625" style="315" customWidth="1"/>
    <col min="13061" max="13061" width="11.5703125" style="315" bestFit="1" customWidth="1"/>
    <col min="13062" max="13062" width="2.85546875" style="315" customWidth="1"/>
    <col min="13063" max="13312" width="9.140625" style="315"/>
    <col min="13313" max="13313" width="8.7109375" style="315" customWidth="1"/>
    <col min="13314" max="13314" width="39.85546875" style="315" customWidth="1"/>
    <col min="13315" max="13315" width="6.7109375" style="315" customWidth="1"/>
    <col min="13316" max="13316" width="7.140625" style="315" customWidth="1"/>
    <col min="13317" max="13317" width="11.5703125" style="315" bestFit="1" customWidth="1"/>
    <col min="13318" max="13318" width="2.85546875" style="315" customWidth="1"/>
    <col min="13319" max="13568" width="9.140625" style="315"/>
    <col min="13569" max="13569" width="8.7109375" style="315" customWidth="1"/>
    <col min="13570" max="13570" width="39.85546875" style="315" customWidth="1"/>
    <col min="13571" max="13571" width="6.7109375" style="315" customWidth="1"/>
    <col min="13572" max="13572" width="7.140625" style="315" customWidth="1"/>
    <col min="13573" max="13573" width="11.5703125" style="315" bestFit="1" customWidth="1"/>
    <col min="13574" max="13574" width="2.85546875" style="315" customWidth="1"/>
    <col min="13575" max="13824" width="9.140625" style="315"/>
    <col min="13825" max="13825" width="8.7109375" style="315" customWidth="1"/>
    <col min="13826" max="13826" width="39.85546875" style="315" customWidth="1"/>
    <col min="13827" max="13827" width="6.7109375" style="315" customWidth="1"/>
    <col min="13828" max="13828" width="7.140625" style="315" customWidth="1"/>
    <col min="13829" max="13829" width="11.5703125" style="315" bestFit="1" customWidth="1"/>
    <col min="13830" max="13830" width="2.85546875" style="315" customWidth="1"/>
    <col min="13831" max="14080" width="9.140625" style="315"/>
    <col min="14081" max="14081" width="8.7109375" style="315" customWidth="1"/>
    <col min="14082" max="14082" width="39.85546875" style="315" customWidth="1"/>
    <col min="14083" max="14083" width="6.7109375" style="315" customWidth="1"/>
    <col min="14084" max="14084" width="7.140625" style="315" customWidth="1"/>
    <col min="14085" max="14085" width="11.5703125" style="315" bestFit="1" customWidth="1"/>
    <col min="14086" max="14086" width="2.85546875" style="315" customWidth="1"/>
    <col min="14087" max="14336" width="9.140625" style="315"/>
    <col min="14337" max="14337" width="8.7109375" style="315" customWidth="1"/>
    <col min="14338" max="14338" width="39.85546875" style="315" customWidth="1"/>
    <col min="14339" max="14339" width="6.7109375" style="315" customWidth="1"/>
    <col min="14340" max="14340" width="7.140625" style="315" customWidth="1"/>
    <col min="14341" max="14341" width="11.5703125" style="315" bestFit="1" customWidth="1"/>
    <col min="14342" max="14342" width="2.85546875" style="315" customWidth="1"/>
    <col min="14343" max="14592" width="9.140625" style="315"/>
    <col min="14593" max="14593" width="8.7109375" style="315" customWidth="1"/>
    <col min="14594" max="14594" width="39.85546875" style="315" customWidth="1"/>
    <col min="14595" max="14595" width="6.7109375" style="315" customWidth="1"/>
    <col min="14596" max="14596" width="7.140625" style="315" customWidth="1"/>
    <col min="14597" max="14597" width="11.5703125" style="315" bestFit="1" customWidth="1"/>
    <col min="14598" max="14598" width="2.85546875" style="315" customWidth="1"/>
    <col min="14599" max="14848" width="9.140625" style="315"/>
    <col min="14849" max="14849" width="8.7109375" style="315" customWidth="1"/>
    <col min="14850" max="14850" width="39.85546875" style="315" customWidth="1"/>
    <col min="14851" max="14851" width="6.7109375" style="315" customWidth="1"/>
    <col min="14852" max="14852" width="7.140625" style="315" customWidth="1"/>
    <col min="14853" max="14853" width="11.5703125" style="315" bestFit="1" customWidth="1"/>
    <col min="14854" max="14854" width="2.85546875" style="315" customWidth="1"/>
    <col min="14855" max="15104" width="9.140625" style="315"/>
    <col min="15105" max="15105" width="8.7109375" style="315" customWidth="1"/>
    <col min="15106" max="15106" width="39.85546875" style="315" customWidth="1"/>
    <col min="15107" max="15107" width="6.7109375" style="315" customWidth="1"/>
    <col min="15108" max="15108" width="7.140625" style="315" customWidth="1"/>
    <col min="15109" max="15109" width="11.5703125" style="315" bestFit="1" customWidth="1"/>
    <col min="15110" max="15110" width="2.85546875" style="315" customWidth="1"/>
    <col min="15111" max="15360" width="9.140625" style="315"/>
    <col min="15361" max="15361" width="8.7109375" style="315" customWidth="1"/>
    <col min="15362" max="15362" width="39.85546875" style="315" customWidth="1"/>
    <col min="15363" max="15363" width="6.7109375" style="315" customWidth="1"/>
    <col min="15364" max="15364" width="7.140625" style="315" customWidth="1"/>
    <col min="15365" max="15365" width="11.5703125" style="315" bestFit="1" customWidth="1"/>
    <col min="15366" max="15366" width="2.85546875" style="315" customWidth="1"/>
    <col min="15367" max="15616" width="9.140625" style="315"/>
    <col min="15617" max="15617" width="8.7109375" style="315" customWidth="1"/>
    <col min="15618" max="15618" width="39.85546875" style="315" customWidth="1"/>
    <col min="15619" max="15619" width="6.7109375" style="315" customWidth="1"/>
    <col min="15620" max="15620" width="7.140625" style="315" customWidth="1"/>
    <col min="15621" max="15621" width="11.5703125" style="315" bestFit="1" customWidth="1"/>
    <col min="15622" max="15622" width="2.85546875" style="315" customWidth="1"/>
    <col min="15623" max="15872" width="9.140625" style="315"/>
    <col min="15873" max="15873" width="8.7109375" style="315" customWidth="1"/>
    <col min="15874" max="15874" width="39.85546875" style="315" customWidth="1"/>
    <col min="15875" max="15875" width="6.7109375" style="315" customWidth="1"/>
    <col min="15876" max="15876" width="7.140625" style="315" customWidth="1"/>
    <col min="15877" max="15877" width="11.5703125" style="315" bestFit="1" customWidth="1"/>
    <col min="15878" max="15878" width="2.85546875" style="315" customWidth="1"/>
    <col min="15879" max="16128" width="9.140625" style="315"/>
    <col min="16129" max="16129" width="8.7109375" style="315" customWidth="1"/>
    <col min="16130" max="16130" width="39.85546875" style="315" customWidth="1"/>
    <col min="16131" max="16131" width="6.7109375" style="315" customWidth="1"/>
    <col min="16132" max="16132" width="7.140625" style="315" customWidth="1"/>
    <col min="16133" max="16133" width="11.5703125" style="315" bestFit="1" customWidth="1"/>
    <col min="16134" max="16134" width="2.85546875" style="315" customWidth="1"/>
    <col min="16135" max="16384" width="9.140625" style="315"/>
  </cols>
  <sheetData>
    <row r="1" spans="1:6" ht="13.5" thickBot="1">
      <c r="A1" s="296"/>
      <c r="B1" s="297"/>
      <c r="C1" s="297"/>
      <c r="D1" s="297"/>
      <c r="E1" s="297"/>
      <c r="F1" s="298"/>
    </row>
    <row r="2" spans="1:6" ht="14.25" thickTop="1" thickBot="1">
      <c r="A2" s="299" t="s">
        <v>411</v>
      </c>
      <c r="B2" s="299"/>
      <c r="C2" s="299"/>
      <c r="D2" s="299"/>
      <c r="E2" s="299"/>
      <c r="F2" s="299"/>
    </row>
    <row r="3" spans="1:6" ht="13.5" thickTop="1"/>
    <row r="5" spans="1:6">
      <c r="A5" s="318" t="s">
        <v>673</v>
      </c>
      <c r="B5" s="319" t="str">
        <f>'Popis Sklop 2_MSE Občina'!B2</f>
        <v>Sončna elektrarna Občina</v>
      </c>
      <c r="C5" s="320"/>
      <c r="D5" s="320"/>
      <c r="E5" s="321">
        <f>'Popis Sklop 2_MSE Občina'!F147</f>
        <v>0</v>
      </c>
      <c r="F5" s="322" t="s">
        <v>10</v>
      </c>
    </row>
    <row r="6" spans="1:6">
      <c r="A6" s="318" t="s">
        <v>673</v>
      </c>
      <c r="B6" s="319" t="str">
        <f>'Popis Sklop 2_MSE OŠ Juršinci'!B2</f>
        <v>Sončna elektrarna OŠ Juršinci</v>
      </c>
      <c r="C6" s="320"/>
      <c r="D6" s="320"/>
      <c r="E6" s="321">
        <f>'Popis Sklop 2_MSE OŠ Juršinci'!F164</f>
        <v>0</v>
      </c>
      <c r="F6" s="322" t="s">
        <v>10</v>
      </c>
    </row>
    <row r="9" spans="1:6">
      <c r="A9" s="323"/>
      <c r="B9" s="324" t="s">
        <v>409</v>
      </c>
      <c r="C9" s="323"/>
      <c r="D9" s="323"/>
      <c r="E9" s="325">
        <f>SUM(E5:E6)</f>
        <v>0</v>
      </c>
      <c r="F9" s="326" t="s">
        <v>10</v>
      </c>
    </row>
    <row r="10" spans="1:6">
      <c r="A10" s="327"/>
      <c r="B10" s="324" t="s">
        <v>410</v>
      </c>
      <c r="C10" s="328">
        <v>0.22</v>
      </c>
      <c r="D10" s="323"/>
      <c r="E10" s="325">
        <f>E9*C10</f>
        <v>0</v>
      </c>
      <c r="F10" s="326" t="s">
        <v>10</v>
      </c>
    </row>
    <row r="11" spans="1:6">
      <c r="A11" s="329"/>
      <c r="B11" s="12" t="s">
        <v>14</v>
      </c>
      <c r="C11" s="330"/>
      <c r="D11" s="330"/>
      <c r="E11" s="325">
        <f>E9+E10</f>
        <v>0</v>
      </c>
      <c r="F11" s="331" t="s">
        <v>10</v>
      </c>
    </row>
  </sheetData>
  <mergeCells count="2">
    <mergeCell ref="A1:F1"/>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8879-1AE5-4C8D-A8D5-27868E12785E}">
  <sheetPr>
    <tabColor rgb="FF00B0F0"/>
  </sheetPr>
  <dimension ref="A1:G149"/>
  <sheetViews>
    <sheetView view="pageBreakPreview" topLeftCell="A124" zoomScaleNormal="100" zoomScaleSheetLayoutView="100" workbookViewId="0">
      <selection activeCell="E6" sqref="E6"/>
    </sheetView>
  </sheetViews>
  <sheetFormatPr defaultRowHeight="14.25" customHeight="1"/>
  <cols>
    <col min="1" max="1" width="6.5703125" style="393" customWidth="1"/>
    <col min="2" max="2" width="47.85546875" style="412" customWidth="1"/>
    <col min="3" max="3" width="5.42578125" style="393" customWidth="1"/>
    <col min="4" max="4" width="7.5703125" style="393" customWidth="1"/>
    <col min="5" max="5" width="10" style="415" customWidth="1"/>
    <col min="6" max="6" width="11.5703125" style="415" customWidth="1"/>
    <col min="7" max="7" width="15.28515625" style="364" customWidth="1"/>
    <col min="8" max="256" width="9.140625" style="364"/>
    <col min="257" max="257" width="6.5703125" style="364" customWidth="1"/>
    <col min="258" max="258" width="47.85546875" style="364" customWidth="1"/>
    <col min="259" max="259" width="5.42578125" style="364" customWidth="1"/>
    <col min="260" max="260" width="7.5703125" style="364" customWidth="1"/>
    <col min="261" max="261" width="10" style="364" customWidth="1"/>
    <col min="262" max="262" width="11.5703125" style="364" customWidth="1"/>
    <col min="263" max="263" width="15.28515625" style="364" customWidth="1"/>
    <col min="264" max="512" width="9.140625" style="364"/>
    <col min="513" max="513" width="6.5703125" style="364" customWidth="1"/>
    <col min="514" max="514" width="47.85546875" style="364" customWidth="1"/>
    <col min="515" max="515" width="5.42578125" style="364" customWidth="1"/>
    <col min="516" max="516" width="7.5703125" style="364" customWidth="1"/>
    <col min="517" max="517" width="10" style="364" customWidth="1"/>
    <col min="518" max="518" width="11.5703125" style="364" customWidth="1"/>
    <col min="519" max="519" width="15.28515625" style="364" customWidth="1"/>
    <col min="520" max="768" width="9.140625" style="364"/>
    <col min="769" max="769" width="6.5703125" style="364" customWidth="1"/>
    <col min="770" max="770" width="47.85546875" style="364" customWidth="1"/>
    <col min="771" max="771" width="5.42578125" style="364" customWidth="1"/>
    <col min="772" max="772" width="7.5703125" style="364" customWidth="1"/>
    <col min="773" max="773" width="10" style="364" customWidth="1"/>
    <col min="774" max="774" width="11.5703125" style="364" customWidth="1"/>
    <col min="775" max="775" width="15.28515625" style="364" customWidth="1"/>
    <col min="776" max="1024" width="9.140625" style="364"/>
    <col min="1025" max="1025" width="6.5703125" style="364" customWidth="1"/>
    <col min="1026" max="1026" width="47.85546875" style="364" customWidth="1"/>
    <col min="1027" max="1027" width="5.42578125" style="364" customWidth="1"/>
    <col min="1028" max="1028" width="7.5703125" style="364" customWidth="1"/>
    <col min="1029" max="1029" width="10" style="364" customWidth="1"/>
    <col min="1030" max="1030" width="11.5703125" style="364" customWidth="1"/>
    <col min="1031" max="1031" width="15.28515625" style="364" customWidth="1"/>
    <col min="1032" max="1280" width="9.140625" style="364"/>
    <col min="1281" max="1281" width="6.5703125" style="364" customWidth="1"/>
    <col min="1282" max="1282" width="47.85546875" style="364" customWidth="1"/>
    <col min="1283" max="1283" width="5.42578125" style="364" customWidth="1"/>
    <col min="1284" max="1284" width="7.5703125" style="364" customWidth="1"/>
    <col min="1285" max="1285" width="10" style="364" customWidth="1"/>
    <col min="1286" max="1286" width="11.5703125" style="364" customWidth="1"/>
    <col min="1287" max="1287" width="15.28515625" style="364" customWidth="1"/>
    <col min="1288" max="1536" width="9.140625" style="364"/>
    <col min="1537" max="1537" width="6.5703125" style="364" customWidth="1"/>
    <col min="1538" max="1538" width="47.85546875" style="364" customWidth="1"/>
    <col min="1539" max="1539" width="5.42578125" style="364" customWidth="1"/>
    <col min="1540" max="1540" width="7.5703125" style="364" customWidth="1"/>
    <col min="1541" max="1541" width="10" style="364" customWidth="1"/>
    <col min="1542" max="1542" width="11.5703125" style="364" customWidth="1"/>
    <col min="1543" max="1543" width="15.28515625" style="364" customWidth="1"/>
    <col min="1544" max="1792" width="9.140625" style="364"/>
    <col min="1793" max="1793" width="6.5703125" style="364" customWidth="1"/>
    <col min="1794" max="1794" width="47.85546875" style="364" customWidth="1"/>
    <col min="1795" max="1795" width="5.42578125" style="364" customWidth="1"/>
    <col min="1796" max="1796" width="7.5703125" style="364" customWidth="1"/>
    <col min="1797" max="1797" width="10" style="364" customWidth="1"/>
    <col min="1798" max="1798" width="11.5703125" style="364" customWidth="1"/>
    <col min="1799" max="1799" width="15.28515625" style="364" customWidth="1"/>
    <col min="1800" max="2048" width="9.140625" style="364"/>
    <col min="2049" max="2049" width="6.5703125" style="364" customWidth="1"/>
    <col min="2050" max="2050" width="47.85546875" style="364" customWidth="1"/>
    <col min="2051" max="2051" width="5.42578125" style="364" customWidth="1"/>
    <col min="2052" max="2052" width="7.5703125" style="364" customWidth="1"/>
    <col min="2053" max="2053" width="10" style="364" customWidth="1"/>
    <col min="2054" max="2054" width="11.5703125" style="364" customWidth="1"/>
    <col min="2055" max="2055" width="15.28515625" style="364" customWidth="1"/>
    <col min="2056" max="2304" width="9.140625" style="364"/>
    <col min="2305" max="2305" width="6.5703125" style="364" customWidth="1"/>
    <col min="2306" max="2306" width="47.85546875" style="364" customWidth="1"/>
    <col min="2307" max="2307" width="5.42578125" style="364" customWidth="1"/>
    <col min="2308" max="2308" width="7.5703125" style="364" customWidth="1"/>
    <col min="2309" max="2309" width="10" style="364" customWidth="1"/>
    <col min="2310" max="2310" width="11.5703125" style="364" customWidth="1"/>
    <col min="2311" max="2311" width="15.28515625" style="364" customWidth="1"/>
    <col min="2312" max="2560" width="9.140625" style="364"/>
    <col min="2561" max="2561" width="6.5703125" style="364" customWidth="1"/>
    <col min="2562" max="2562" width="47.85546875" style="364" customWidth="1"/>
    <col min="2563" max="2563" width="5.42578125" style="364" customWidth="1"/>
    <col min="2564" max="2564" width="7.5703125" style="364" customWidth="1"/>
    <col min="2565" max="2565" width="10" style="364" customWidth="1"/>
    <col min="2566" max="2566" width="11.5703125" style="364" customWidth="1"/>
    <col min="2567" max="2567" width="15.28515625" style="364" customWidth="1"/>
    <col min="2568" max="2816" width="9.140625" style="364"/>
    <col min="2817" max="2817" width="6.5703125" style="364" customWidth="1"/>
    <col min="2818" max="2818" width="47.85546875" style="364" customWidth="1"/>
    <col min="2819" max="2819" width="5.42578125" style="364" customWidth="1"/>
    <col min="2820" max="2820" width="7.5703125" style="364" customWidth="1"/>
    <col min="2821" max="2821" width="10" style="364" customWidth="1"/>
    <col min="2822" max="2822" width="11.5703125" style="364" customWidth="1"/>
    <col min="2823" max="2823" width="15.28515625" style="364" customWidth="1"/>
    <col min="2824" max="3072" width="9.140625" style="364"/>
    <col min="3073" max="3073" width="6.5703125" style="364" customWidth="1"/>
    <col min="3074" max="3074" width="47.85546875" style="364" customWidth="1"/>
    <col min="3075" max="3075" width="5.42578125" style="364" customWidth="1"/>
    <col min="3076" max="3076" width="7.5703125" style="364" customWidth="1"/>
    <col min="3077" max="3077" width="10" style="364" customWidth="1"/>
    <col min="3078" max="3078" width="11.5703125" style="364" customWidth="1"/>
    <col min="3079" max="3079" width="15.28515625" style="364" customWidth="1"/>
    <col min="3080" max="3328" width="9.140625" style="364"/>
    <col min="3329" max="3329" width="6.5703125" style="364" customWidth="1"/>
    <col min="3330" max="3330" width="47.85546875" style="364" customWidth="1"/>
    <col min="3331" max="3331" width="5.42578125" style="364" customWidth="1"/>
    <col min="3332" max="3332" width="7.5703125" style="364" customWidth="1"/>
    <col min="3333" max="3333" width="10" style="364" customWidth="1"/>
    <col min="3334" max="3334" width="11.5703125" style="364" customWidth="1"/>
    <col min="3335" max="3335" width="15.28515625" style="364" customWidth="1"/>
    <col min="3336" max="3584" width="9.140625" style="364"/>
    <col min="3585" max="3585" width="6.5703125" style="364" customWidth="1"/>
    <col min="3586" max="3586" width="47.85546875" style="364" customWidth="1"/>
    <col min="3587" max="3587" width="5.42578125" style="364" customWidth="1"/>
    <col min="3588" max="3588" width="7.5703125" style="364" customWidth="1"/>
    <col min="3589" max="3589" width="10" style="364" customWidth="1"/>
    <col min="3590" max="3590" width="11.5703125" style="364" customWidth="1"/>
    <col min="3591" max="3591" width="15.28515625" style="364" customWidth="1"/>
    <col min="3592" max="3840" width="9.140625" style="364"/>
    <col min="3841" max="3841" width="6.5703125" style="364" customWidth="1"/>
    <col min="3842" max="3842" width="47.85546875" style="364" customWidth="1"/>
    <col min="3843" max="3843" width="5.42578125" style="364" customWidth="1"/>
    <col min="3844" max="3844" width="7.5703125" style="364" customWidth="1"/>
    <col min="3845" max="3845" width="10" style="364" customWidth="1"/>
    <col min="3846" max="3846" width="11.5703125" style="364" customWidth="1"/>
    <col min="3847" max="3847" width="15.28515625" style="364" customWidth="1"/>
    <col min="3848" max="4096" width="9.140625" style="364"/>
    <col min="4097" max="4097" width="6.5703125" style="364" customWidth="1"/>
    <col min="4098" max="4098" width="47.85546875" style="364" customWidth="1"/>
    <col min="4099" max="4099" width="5.42578125" style="364" customWidth="1"/>
    <col min="4100" max="4100" width="7.5703125" style="364" customWidth="1"/>
    <col min="4101" max="4101" width="10" style="364" customWidth="1"/>
    <col min="4102" max="4102" width="11.5703125" style="364" customWidth="1"/>
    <col min="4103" max="4103" width="15.28515625" style="364" customWidth="1"/>
    <col min="4104" max="4352" width="9.140625" style="364"/>
    <col min="4353" max="4353" width="6.5703125" style="364" customWidth="1"/>
    <col min="4354" max="4354" width="47.85546875" style="364" customWidth="1"/>
    <col min="4355" max="4355" width="5.42578125" style="364" customWidth="1"/>
    <col min="4356" max="4356" width="7.5703125" style="364" customWidth="1"/>
    <col min="4357" max="4357" width="10" style="364" customWidth="1"/>
    <col min="4358" max="4358" width="11.5703125" style="364" customWidth="1"/>
    <col min="4359" max="4359" width="15.28515625" style="364" customWidth="1"/>
    <col min="4360" max="4608" width="9.140625" style="364"/>
    <col min="4609" max="4609" width="6.5703125" style="364" customWidth="1"/>
    <col min="4610" max="4610" width="47.85546875" style="364" customWidth="1"/>
    <col min="4611" max="4611" width="5.42578125" style="364" customWidth="1"/>
    <col min="4612" max="4612" width="7.5703125" style="364" customWidth="1"/>
    <col min="4613" max="4613" width="10" style="364" customWidth="1"/>
    <col min="4614" max="4614" width="11.5703125" style="364" customWidth="1"/>
    <col min="4615" max="4615" width="15.28515625" style="364" customWidth="1"/>
    <col min="4616" max="4864" width="9.140625" style="364"/>
    <col min="4865" max="4865" width="6.5703125" style="364" customWidth="1"/>
    <col min="4866" max="4866" width="47.85546875" style="364" customWidth="1"/>
    <col min="4867" max="4867" width="5.42578125" style="364" customWidth="1"/>
    <col min="4868" max="4868" width="7.5703125" style="364" customWidth="1"/>
    <col min="4869" max="4869" width="10" style="364" customWidth="1"/>
    <col min="4870" max="4870" width="11.5703125" style="364" customWidth="1"/>
    <col min="4871" max="4871" width="15.28515625" style="364" customWidth="1"/>
    <col min="4872" max="5120" width="9.140625" style="364"/>
    <col min="5121" max="5121" width="6.5703125" style="364" customWidth="1"/>
    <col min="5122" max="5122" width="47.85546875" style="364" customWidth="1"/>
    <col min="5123" max="5123" width="5.42578125" style="364" customWidth="1"/>
    <col min="5124" max="5124" width="7.5703125" style="364" customWidth="1"/>
    <col min="5125" max="5125" width="10" style="364" customWidth="1"/>
    <col min="5126" max="5126" width="11.5703125" style="364" customWidth="1"/>
    <col min="5127" max="5127" width="15.28515625" style="364" customWidth="1"/>
    <col min="5128" max="5376" width="9.140625" style="364"/>
    <col min="5377" max="5377" width="6.5703125" style="364" customWidth="1"/>
    <col min="5378" max="5378" width="47.85546875" style="364" customWidth="1"/>
    <col min="5379" max="5379" width="5.42578125" style="364" customWidth="1"/>
    <col min="5380" max="5380" width="7.5703125" style="364" customWidth="1"/>
    <col min="5381" max="5381" width="10" style="364" customWidth="1"/>
    <col min="5382" max="5382" width="11.5703125" style="364" customWidth="1"/>
    <col min="5383" max="5383" width="15.28515625" style="364" customWidth="1"/>
    <col min="5384" max="5632" width="9.140625" style="364"/>
    <col min="5633" max="5633" width="6.5703125" style="364" customWidth="1"/>
    <col min="5634" max="5634" width="47.85546875" style="364" customWidth="1"/>
    <col min="5635" max="5635" width="5.42578125" style="364" customWidth="1"/>
    <col min="5636" max="5636" width="7.5703125" style="364" customWidth="1"/>
    <col min="5637" max="5637" width="10" style="364" customWidth="1"/>
    <col min="5638" max="5638" width="11.5703125" style="364" customWidth="1"/>
    <col min="5639" max="5639" width="15.28515625" style="364" customWidth="1"/>
    <col min="5640" max="5888" width="9.140625" style="364"/>
    <col min="5889" max="5889" width="6.5703125" style="364" customWidth="1"/>
    <col min="5890" max="5890" width="47.85546875" style="364" customWidth="1"/>
    <col min="5891" max="5891" width="5.42578125" style="364" customWidth="1"/>
    <col min="5892" max="5892" width="7.5703125" style="364" customWidth="1"/>
    <col min="5893" max="5893" width="10" style="364" customWidth="1"/>
    <col min="5894" max="5894" width="11.5703125" style="364" customWidth="1"/>
    <col min="5895" max="5895" width="15.28515625" style="364" customWidth="1"/>
    <col min="5896" max="6144" width="9.140625" style="364"/>
    <col min="6145" max="6145" width="6.5703125" style="364" customWidth="1"/>
    <col min="6146" max="6146" width="47.85546875" style="364" customWidth="1"/>
    <col min="6147" max="6147" width="5.42578125" style="364" customWidth="1"/>
    <col min="6148" max="6148" width="7.5703125" style="364" customWidth="1"/>
    <col min="6149" max="6149" width="10" style="364" customWidth="1"/>
    <col min="6150" max="6150" width="11.5703125" style="364" customWidth="1"/>
    <col min="6151" max="6151" width="15.28515625" style="364" customWidth="1"/>
    <col min="6152" max="6400" width="9.140625" style="364"/>
    <col min="6401" max="6401" width="6.5703125" style="364" customWidth="1"/>
    <col min="6402" max="6402" width="47.85546875" style="364" customWidth="1"/>
    <col min="6403" max="6403" width="5.42578125" style="364" customWidth="1"/>
    <col min="6404" max="6404" width="7.5703125" style="364" customWidth="1"/>
    <col min="6405" max="6405" width="10" style="364" customWidth="1"/>
    <col min="6406" max="6406" width="11.5703125" style="364" customWidth="1"/>
    <col min="6407" max="6407" width="15.28515625" style="364" customWidth="1"/>
    <col min="6408" max="6656" width="9.140625" style="364"/>
    <col min="6657" max="6657" width="6.5703125" style="364" customWidth="1"/>
    <col min="6658" max="6658" width="47.85546875" style="364" customWidth="1"/>
    <col min="6659" max="6659" width="5.42578125" style="364" customWidth="1"/>
    <col min="6660" max="6660" width="7.5703125" style="364" customWidth="1"/>
    <col min="6661" max="6661" width="10" style="364" customWidth="1"/>
    <col min="6662" max="6662" width="11.5703125" style="364" customWidth="1"/>
    <col min="6663" max="6663" width="15.28515625" style="364" customWidth="1"/>
    <col min="6664" max="6912" width="9.140625" style="364"/>
    <col min="6913" max="6913" width="6.5703125" style="364" customWidth="1"/>
    <col min="6914" max="6914" width="47.85546875" style="364" customWidth="1"/>
    <col min="6915" max="6915" width="5.42578125" style="364" customWidth="1"/>
    <col min="6916" max="6916" width="7.5703125" style="364" customWidth="1"/>
    <col min="6917" max="6917" width="10" style="364" customWidth="1"/>
    <col min="6918" max="6918" width="11.5703125" style="364" customWidth="1"/>
    <col min="6919" max="6919" width="15.28515625" style="364" customWidth="1"/>
    <col min="6920" max="7168" width="9.140625" style="364"/>
    <col min="7169" max="7169" width="6.5703125" style="364" customWidth="1"/>
    <col min="7170" max="7170" width="47.85546875" style="364" customWidth="1"/>
    <col min="7171" max="7171" width="5.42578125" style="364" customWidth="1"/>
    <col min="7172" max="7172" width="7.5703125" style="364" customWidth="1"/>
    <col min="7173" max="7173" width="10" style="364" customWidth="1"/>
    <col min="7174" max="7174" width="11.5703125" style="364" customWidth="1"/>
    <col min="7175" max="7175" width="15.28515625" style="364" customWidth="1"/>
    <col min="7176" max="7424" width="9.140625" style="364"/>
    <col min="7425" max="7425" width="6.5703125" style="364" customWidth="1"/>
    <col min="7426" max="7426" width="47.85546875" style="364" customWidth="1"/>
    <col min="7427" max="7427" width="5.42578125" style="364" customWidth="1"/>
    <col min="7428" max="7428" width="7.5703125" style="364" customWidth="1"/>
    <col min="7429" max="7429" width="10" style="364" customWidth="1"/>
    <col min="7430" max="7430" width="11.5703125" style="364" customWidth="1"/>
    <col min="7431" max="7431" width="15.28515625" style="364" customWidth="1"/>
    <col min="7432" max="7680" width="9.140625" style="364"/>
    <col min="7681" max="7681" width="6.5703125" style="364" customWidth="1"/>
    <col min="7682" max="7682" width="47.85546875" style="364" customWidth="1"/>
    <col min="7683" max="7683" width="5.42578125" style="364" customWidth="1"/>
    <col min="7684" max="7684" width="7.5703125" style="364" customWidth="1"/>
    <col min="7685" max="7685" width="10" style="364" customWidth="1"/>
    <col min="7686" max="7686" width="11.5703125" style="364" customWidth="1"/>
    <col min="7687" max="7687" width="15.28515625" style="364" customWidth="1"/>
    <col min="7688" max="7936" width="9.140625" style="364"/>
    <col min="7937" max="7937" width="6.5703125" style="364" customWidth="1"/>
    <col min="7938" max="7938" width="47.85546875" style="364" customWidth="1"/>
    <col min="7939" max="7939" width="5.42578125" style="364" customWidth="1"/>
    <col min="7940" max="7940" width="7.5703125" style="364" customWidth="1"/>
    <col min="7941" max="7941" width="10" style="364" customWidth="1"/>
    <col min="7942" max="7942" width="11.5703125" style="364" customWidth="1"/>
    <col min="7943" max="7943" width="15.28515625" style="364" customWidth="1"/>
    <col min="7944" max="8192" width="9.140625" style="364"/>
    <col min="8193" max="8193" width="6.5703125" style="364" customWidth="1"/>
    <col min="8194" max="8194" width="47.85546875" style="364" customWidth="1"/>
    <col min="8195" max="8195" width="5.42578125" style="364" customWidth="1"/>
    <col min="8196" max="8196" width="7.5703125" style="364" customWidth="1"/>
    <col min="8197" max="8197" width="10" style="364" customWidth="1"/>
    <col min="8198" max="8198" width="11.5703125" style="364" customWidth="1"/>
    <col min="8199" max="8199" width="15.28515625" style="364" customWidth="1"/>
    <col min="8200" max="8448" width="9.140625" style="364"/>
    <col min="8449" max="8449" width="6.5703125" style="364" customWidth="1"/>
    <col min="8450" max="8450" width="47.85546875" style="364" customWidth="1"/>
    <col min="8451" max="8451" width="5.42578125" style="364" customWidth="1"/>
    <col min="8452" max="8452" width="7.5703125" style="364" customWidth="1"/>
    <col min="8453" max="8453" width="10" style="364" customWidth="1"/>
    <col min="8454" max="8454" width="11.5703125" style="364" customWidth="1"/>
    <col min="8455" max="8455" width="15.28515625" style="364" customWidth="1"/>
    <col min="8456" max="8704" width="9.140625" style="364"/>
    <col min="8705" max="8705" width="6.5703125" style="364" customWidth="1"/>
    <col min="8706" max="8706" width="47.85546875" style="364" customWidth="1"/>
    <col min="8707" max="8707" width="5.42578125" style="364" customWidth="1"/>
    <col min="8708" max="8708" width="7.5703125" style="364" customWidth="1"/>
    <col min="8709" max="8709" width="10" style="364" customWidth="1"/>
    <col min="8710" max="8710" width="11.5703125" style="364" customWidth="1"/>
    <col min="8711" max="8711" width="15.28515625" style="364" customWidth="1"/>
    <col min="8712" max="8960" width="9.140625" style="364"/>
    <col min="8961" max="8961" width="6.5703125" style="364" customWidth="1"/>
    <col min="8962" max="8962" width="47.85546875" style="364" customWidth="1"/>
    <col min="8963" max="8963" width="5.42578125" style="364" customWidth="1"/>
    <col min="8964" max="8964" width="7.5703125" style="364" customWidth="1"/>
    <col min="8965" max="8965" width="10" style="364" customWidth="1"/>
    <col min="8966" max="8966" width="11.5703125" style="364" customWidth="1"/>
    <col min="8967" max="8967" width="15.28515625" style="364" customWidth="1"/>
    <col min="8968" max="9216" width="9.140625" style="364"/>
    <col min="9217" max="9217" width="6.5703125" style="364" customWidth="1"/>
    <col min="9218" max="9218" width="47.85546875" style="364" customWidth="1"/>
    <col min="9219" max="9219" width="5.42578125" style="364" customWidth="1"/>
    <col min="9220" max="9220" width="7.5703125" style="364" customWidth="1"/>
    <col min="9221" max="9221" width="10" style="364" customWidth="1"/>
    <col min="9222" max="9222" width="11.5703125" style="364" customWidth="1"/>
    <col min="9223" max="9223" width="15.28515625" style="364" customWidth="1"/>
    <col min="9224" max="9472" width="9.140625" style="364"/>
    <col min="9473" max="9473" width="6.5703125" style="364" customWidth="1"/>
    <col min="9474" max="9474" width="47.85546875" style="364" customWidth="1"/>
    <col min="9475" max="9475" width="5.42578125" style="364" customWidth="1"/>
    <col min="9476" max="9476" width="7.5703125" style="364" customWidth="1"/>
    <col min="9477" max="9477" width="10" style="364" customWidth="1"/>
    <col min="9478" max="9478" width="11.5703125" style="364" customWidth="1"/>
    <col min="9479" max="9479" width="15.28515625" style="364" customWidth="1"/>
    <col min="9480" max="9728" width="9.140625" style="364"/>
    <col min="9729" max="9729" width="6.5703125" style="364" customWidth="1"/>
    <col min="9730" max="9730" width="47.85546875" style="364" customWidth="1"/>
    <col min="9731" max="9731" width="5.42578125" style="364" customWidth="1"/>
    <col min="9732" max="9732" width="7.5703125" style="364" customWidth="1"/>
    <col min="9733" max="9733" width="10" style="364" customWidth="1"/>
    <col min="9734" max="9734" width="11.5703125" style="364" customWidth="1"/>
    <col min="9735" max="9735" width="15.28515625" style="364" customWidth="1"/>
    <col min="9736" max="9984" width="9.140625" style="364"/>
    <col min="9985" max="9985" width="6.5703125" style="364" customWidth="1"/>
    <col min="9986" max="9986" width="47.85546875" style="364" customWidth="1"/>
    <col min="9987" max="9987" width="5.42578125" style="364" customWidth="1"/>
    <col min="9988" max="9988" width="7.5703125" style="364" customWidth="1"/>
    <col min="9989" max="9989" width="10" style="364" customWidth="1"/>
    <col min="9990" max="9990" width="11.5703125" style="364" customWidth="1"/>
    <col min="9991" max="9991" width="15.28515625" style="364" customWidth="1"/>
    <col min="9992" max="10240" width="9.140625" style="364"/>
    <col min="10241" max="10241" width="6.5703125" style="364" customWidth="1"/>
    <col min="10242" max="10242" width="47.85546875" style="364" customWidth="1"/>
    <col min="10243" max="10243" width="5.42578125" style="364" customWidth="1"/>
    <col min="10244" max="10244" width="7.5703125" style="364" customWidth="1"/>
    <col min="10245" max="10245" width="10" style="364" customWidth="1"/>
    <col min="10246" max="10246" width="11.5703125" style="364" customWidth="1"/>
    <col min="10247" max="10247" width="15.28515625" style="364" customWidth="1"/>
    <col min="10248" max="10496" width="9.140625" style="364"/>
    <col min="10497" max="10497" width="6.5703125" style="364" customWidth="1"/>
    <col min="10498" max="10498" width="47.85546875" style="364" customWidth="1"/>
    <col min="10499" max="10499" width="5.42578125" style="364" customWidth="1"/>
    <col min="10500" max="10500" width="7.5703125" style="364" customWidth="1"/>
    <col min="10501" max="10501" width="10" style="364" customWidth="1"/>
    <col min="10502" max="10502" width="11.5703125" style="364" customWidth="1"/>
    <col min="10503" max="10503" width="15.28515625" style="364" customWidth="1"/>
    <col min="10504" max="10752" width="9.140625" style="364"/>
    <col min="10753" max="10753" width="6.5703125" style="364" customWidth="1"/>
    <col min="10754" max="10754" width="47.85546875" style="364" customWidth="1"/>
    <col min="10755" max="10755" width="5.42578125" style="364" customWidth="1"/>
    <col min="10756" max="10756" width="7.5703125" style="364" customWidth="1"/>
    <col min="10757" max="10757" width="10" style="364" customWidth="1"/>
    <col min="10758" max="10758" width="11.5703125" style="364" customWidth="1"/>
    <col min="10759" max="10759" width="15.28515625" style="364" customWidth="1"/>
    <col min="10760" max="11008" width="9.140625" style="364"/>
    <col min="11009" max="11009" width="6.5703125" style="364" customWidth="1"/>
    <col min="11010" max="11010" width="47.85546875" style="364" customWidth="1"/>
    <col min="11011" max="11011" width="5.42578125" style="364" customWidth="1"/>
    <col min="11012" max="11012" width="7.5703125" style="364" customWidth="1"/>
    <col min="11013" max="11013" width="10" style="364" customWidth="1"/>
    <col min="11014" max="11014" width="11.5703125" style="364" customWidth="1"/>
    <col min="11015" max="11015" width="15.28515625" style="364" customWidth="1"/>
    <col min="11016" max="11264" width="9.140625" style="364"/>
    <col min="11265" max="11265" width="6.5703125" style="364" customWidth="1"/>
    <col min="11266" max="11266" width="47.85546875" style="364" customWidth="1"/>
    <col min="11267" max="11267" width="5.42578125" style="364" customWidth="1"/>
    <col min="11268" max="11268" width="7.5703125" style="364" customWidth="1"/>
    <col min="11269" max="11269" width="10" style="364" customWidth="1"/>
    <col min="11270" max="11270" width="11.5703125" style="364" customWidth="1"/>
    <col min="11271" max="11271" width="15.28515625" style="364" customWidth="1"/>
    <col min="11272" max="11520" width="9.140625" style="364"/>
    <col min="11521" max="11521" width="6.5703125" style="364" customWidth="1"/>
    <col min="11522" max="11522" width="47.85546875" style="364" customWidth="1"/>
    <col min="11523" max="11523" width="5.42578125" style="364" customWidth="1"/>
    <col min="11524" max="11524" width="7.5703125" style="364" customWidth="1"/>
    <col min="11525" max="11525" width="10" style="364" customWidth="1"/>
    <col min="11526" max="11526" width="11.5703125" style="364" customWidth="1"/>
    <col min="11527" max="11527" width="15.28515625" style="364" customWidth="1"/>
    <col min="11528" max="11776" width="9.140625" style="364"/>
    <col min="11777" max="11777" width="6.5703125" style="364" customWidth="1"/>
    <col min="11778" max="11778" width="47.85546875" style="364" customWidth="1"/>
    <col min="11779" max="11779" width="5.42578125" style="364" customWidth="1"/>
    <col min="11780" max="11780" width="7.5703125" style="364" customWidth="1"/>
    <col min="11781" max="11781" width="10" style="364" customWidth="1"/>
    <col min="11782" max="11782" width="11.5703125" style="364" customWidth="1"/>
    <col min="11783" max="11783" width="15.28515625" style="364" customWidth="1"/>
    <col min="11784" max="12032" width="9.140625" style="364"/>
    <col min="12033" max="12033" width="6.5703125" style="364" customWidth="1"/>
    <col min="12034" max="12034" width="47.85546875" style="364" customWidth="1"/>
    <col min="12035" max="12035" width="5.42578125" style="364" customWidth="1"/>
    <col min="12036" max="12036" width="7.5703125" style="364" customWidth="1"/>
    <col min="12037" max="12037" width="10" style="364" customWidth="1"/>
    <col min="12038" max="12038" width="11.5703125" style="364" customWidth="1"/>
    <col min="12039" max="12039" width="15.28515625" style="364" customWidth="1"/>
    <col min="12040" max="12288" width="9.140625" style="364"/>
    <col min="12289" max="12289" width="6.5703125" style="364" customWidth="1"/>
    <col min="12290" max="12290" width="47.85546875" style="364" customWidth="1"/>
    <col min="12291" max="12291" width="5.42578125" style="364" customWidth="1"/>
    <col min="12292" max="12292" width="7.5703125" style="364" customWidth="1"/>
    <col min="12293" max="12293" width="10" style="364" customWidth="1"/>
    <col min="12294" max="12294" width="11.5703125" style="364" customWidth="1"/>
    <col min="12295" max="12295" width="15.28515625" style="364" customWidth="1"/>
    <col min="12296" max="12544" width="9.140625" style="364"/>
    <col min="12545" max="12545" width="6.5703125" style="364" customWidth="1"/>
    <col min="12546" max="12546" width="47.85546875" style="364" customWidth="1"/>
    <col min="12547" max="12547" width="5.42578125" style="364" customWidth="1"/>
    <col min="12548" max="12548" width="7.5703125" style="364" customWidth="1"/>
    <col min="12549" max="12549" width="10" style="364" customWidth="1"/>
    <col min="12550" max="12550" width="11.5703125" style="364" customWidth="1"/>
    <col min="12551" max="12551" width="15.28515625" style="364" customWidth="1"/>
    <col min="12552" max="12800" width="9.140625" style="364"/>
    <col min="12801" max="12801" width="6.5703125" style="364" customWidth="1"/>
    <col min="12802" max="12802" width="47.85546875" style="364" customWidth="1"/>
    <col min="12803" max="12803" width="5.42578125" style="364" customWidth="1"/>
    <col min="12804" max="12804" width="7.5703125" style="364" customWidth="1"/>
    <col min="12805" max="12805" width="10" style="364" customWidth="1"/>
    <col min="12806" max="12806" width="11.5703125" style="364" customWidth="1"/>
    <col min="12807" max="12807" width="15.28515625" style="364" customWidth="1"/>
    <col min="12808" max="13056" width="9.140625" style="364"/>
    <col min="13057" max="13057" width="6.5703125" style="364" customWidth="1"/>
    <col min="13058" max="13058" width="47.85546875" style="364" customWidth="1"/>
    <col min="13059" max="13059" width="5.42578125" style="364" customWidth="1"/>
    <col min="13060" max="13060" width="7.5703125" style="364" customWidth="1"/>
    <col min="13061" max="13061" width="10" style="364" customWidth="1"/>
    <col min="13062" max="13062" width="11.5703125" style="364" customWidth="1"/>
    <col min="13063" max="13063" width="15.28515625" style="364" customWidth="1"/>
    <col min="13064" max="13312" width="9.140625" style="364"/>
    <col min="13313" max="13313" width="6.5703125" style="364" customWidth="1"/>
    <col min="13314" max="13314" width="47.85546875" style="364" customWidth="1"/>
    <col min="13315" max="13315" width="5.42578125" style="364" customWidth="1"/>
    <col min="13316" max="13316" width="7.5703125" style="364" customWidth="1"/>
    <col min="13317" max="13317" width="10" style="364" customWidth="1"/>
    <col min="13318" max="13318" width="11.5703125" style="364" customWidth="1"/>
    <col min="13319" max="13319" width="15.28515625" style="364" customWidth="1"/>
    <col min="13320" max="13568" width="9.140625" style="364"/>
    <col min="13569" max="13569" width="6.5703125" style="364" customWidth="1"/>
    <col min="13570" max="13570" width="47.85546875" style="364" customWidth="1"/>
    <col min="13571" max="13571" width="5.42578125" style="364" customWidth="1"/>
    <col min="13572" max="13572" width="7.5703125" style="364" customWidth="1"/>
    <col min="13573" max="13573" width="10" style="364" customWidth="1"/>
    <col min="13574" max="13574" width="11.5703125" style="364" customWidth="1"/>
    <col min="13575" max="13575" width="15.28515625" style="364" customWidth="1"/>
    <col min="13576" max="13824" width="9.140625" style="364"/>
    <col min="13825" max="13825" width="6.5703125" style="364" customWidth="1"/>
    <col min="13826" max="13826" width="47.85546875" style="364" customWidth="1"/>
    <col min="13827" max="13827" width="5.42578125" style="364" customWidth="1"/>
    <col min="13828" max="13828" width="7.5703125" style="364" customWidth="1"/>
    <col min="13829" max="13829" width="10" style="364" customWidth="1"/>
    <col min="13830" max="13830" width="11.5703125" style="364" customWidth="1"/>
    <col min="13831" max="13831" width="15.28515625" style="364" customWidth="1"/>
    <col min="13832" max="14080" width="9.140625" style="364"/>
    <col min="14081" max="14081" width="6.5703125" style="364" customWidth="1"/>
    <col min="14082" max="14082" width="47.85546875" style="364" customWidth="1"/>
    <col min="14083" max="14083" width="5.42578125" style="364" customWidth="1"/>
    <col min="14084" max="14084" width="7.5703125" style="364" customWidth="1"/>
    <col min="14085" max="14085" width="10" style="364" customWidth="1"/>
    <col min="14086" max="14086" width="11.5703125" style="364" customWidth="1"/>
    <col min="14087" max="14087" width="15.28515625" style="364" customWidth="1"/>
    <col min="14088" max="14336" width="9.140625" style="364"/>
    <col min="14337" max="14337" width="6.5703125" style="364" customWidth="1"/>
    <col min="14338" max="14338" width="47.85546875" style="364" customWidth="1"/>
    <col min="14339" max="14339" width="5.42578125" style="364" customWidth="1"/>
    <col min="14340" max="14340" width="7.5703125" style="364" customWidth="1"/>
    <col min="14341" max="14341" width="10" style="364" customWidth="1"/>
    <col min="14342" max="14342" width="11.5703125" style="364" customWidth="1"/>
    <col min="14343" max="14343" width="15.28515625" style="364" customWidth="1"/>
    <col min="14344" max="14592" width="9.140625" style="364"/>
    <col min="14593" max="14593" width="6.5703125" style="364" customWidth="1"/>
    <col min="14594" max="14594" width="47.85546875" style="364" customWidth="1"/>
    <col min="14595" max="14595" width="5.42578125" style="364" customWidth="1"/>
    <col min="14596" max="14596" width="7.5703125" style="364" customWidth="1"/>
    <col min="14597" max="14597" width="10" style="364" customWidth="1"/>
    <col min="14598" max="14598" width="11.5703125" style="364" customWidth="1"/>
    <col min="14599" max="14599" width="15.28515625" style="364" customWidth="1"/>
    <col min="14600" max="14848" width="9.140625" style="364"/>
    <col min="14849" max="14849" width="6.5703125" style="364" customWidth="1"/>
    <col min="14850" max="14850" width="47.85546875" style="364" customWidth="1"/>
    <col min="14851" max="14851" width="5.42578125" style="364" customWidth="1"/>
    <col min="14852" max="14852" width="7.5703125" style="364" customWidth="1"/>
    <col min="14853" max="14853" width="10" style="364" customWidth="1"/>
    <col min="14854" max="14854" width="11.5703125" style="364" customWidth="1"/>
    <col min="14855" max="14855" width="15.28515625" style="364" customWidth="1"/>
    <col min="14856" max="15104" width="9.140625" style="364"/>
    <col min="15105" max="15105" width="6.5703125" style="364" customWidth="1"/>
    <col min="15106" max="15106" width="47.85546875" style="364" customWidth="1"/>
    <col min="15107" max="15107" width="5.42578125" style="364" customWidth="1"/>
    <col min="15108" max="15108" width="7.5703125" style="364" customWidth="1"/>
    <col min="15109" max="15109" width="10" style="364" customWidth="1"/>
    <col min="15110" max="15110" width="11.5703125" style="364" customWidth="1"/>
    <col min="15111" max="15111" width="15.28515625" style="364" customWidth="1"/>
    <col min="15112" max="15360" width="9.140625" style="364"/>
    <col min="15361" max="15361" width="6.5703125" style="364" customWidth="1"/>
    <col min="15362" max="15362" width="47.85546875" style="364" customWidth="1"/>
    <col min="15363" max="15363" width="5.42578125" style="364" customWidth="1"/>
    <col min="15364" max="15364" width="7.5703125" style="364" customWidth="1"/>
    <col min="15365" max="15365" width="10" style="364" customWidth="1"/>
    <col min="15366" max="15366" width="11.5703125" style="364" customWidth="1"/>
    <col min="15367" max="15367" width="15.28515625" style="364" customWidth="1"/>
    <col min="15368" max="15616" width="9.140625" style="364"/>
    <col min="15617" max="15617" width="6.5703125" style="364" customWidth="1"/>
    <col min="15618" max="15618" width="47.85546875" style="364" customWidth="1"/>
    <col min="15619" max="15619" width="5.42578125" style="364" customWidth="1"/>
    <col min="15620" max="15620" width="7.5703125" style="364" customWidth="1"/>
    <col min="15621" max="15621" width="10" style="364" customWidth="1"/>
    <col min="15622" max="15622" width="11.5703125" style="364" customWidth="1"/>
    <col min="15623" max="15623" width="15.28515625" style="364" customWidth="1"/>
    <col min="15624" max="15872" width="9.140625" style="364"/>
    <col min="15873" max="15873" width="6.5703125" style="364" customWidth="1"/>
    <col min="15874" max="15874" width="47.85546875" style="364" customWidth="1"/>
    <col min="15875" max="15875" width="5.42578125" style="364" customWidth="1"/>
    <col min="15876" max="15876" width="7.5703125" style="364" customWidth="1"/>
    <col min="15877" max="15877" width="10" style="364" customWidth="1"/>
    <col min="15878" max="15878" width="11.5703125" style="364" customWidth="1"/>
    <col min="15879" max="15879" width="15.28515625" style="364" customWidth="1"/>
    <col min="15880" max="16128" width="9.140625" style="364"/>
    <col min="16129" max="16129" width="6.5703125" style="364" customWidth="1"/>
    <col min="16130" max="16130" width="47.85546875" style="364" customWidth="1"/>
    <col min="16131" max="16131" width="5.42578125" style="364" customWidth="1"/>
    <col min="16132" max="16132" width="7.5703125" style="364" customWidth="1"/>
    <col min="16133" max="16133" width="10" style="364" customWidth="1"/>
    <col min="16134" max="16134" width="11.5703125" style="364" customWidth="1"/>
    <col min="16135" max="16135" width="15.28515625" style="364" customWidth="1"/>
    <col min="16136" max="16384" width="9.140625" style="364"/>
  </cols>
  <sheetData>
    <row r="1" spans="1:7" s="337" customFormat="1" ht="14.25" customHeight="1">
      <c r="A1" s="332" t="s">
        <v>414</v>
      </c>
      <c r="B1" s="333" t="s">
        <v>330</v>
      </c>
      <c r="C1" s="334" t="s">
        <v>415</v>
      </c>
      <c r="D1" s="334" t="s">
        <v>5</v>
      </c>
      <c r="E1" s="335" t="s">
        <v>6</v>
      </c>
      <c r="F1" s="335" t="s">
        <v>7</v>
      </c>
      <c r="G1" s="336"/>
    </row>
    <row r="2" spans="1:7" s="343" customFormat="1" ht="14.25" customHeight="1" thickBot="1">
      <c r="A2" s="338"/>
      <c r="B2" s="339" t="s">
        <v>416</v>
      </c>
      <c r="C2" s="340"/>
      <c r="D2" s="340"/>
      <c r="E2" s="341"/>
      <c r="F2" s="341"/>
      <c r="G2" s="342"/>
    </row>
    <row r="3" spans="1:7" s="349" customFormat="1" ht="9" customHeight="1">
      <c r="A3" s="344"/>
      <c r="B3" s="345"/>
      <c r="C3" s="346"/>
      <c r="D3" s="346"/>
      <c r="E3" s="347"/>
      <c r="F3" s="347"/>
      <c r="G3" s="348"/>
    </row>
    <row r="4" spans="1:7" s="349" customFormat="1" ht="14.25" customHeight="1">
      <c r="A4" s="350">
        <v>1</v>
      </c>
      <c r="B4" s="351" t="s">
        <v>417</v>
      </c>
      <c r="C4" s="352"/>
      <c r="D4" s="352"/>
      <c r="E4" s="353"/>
      <c r="F4" s="353"/>
      <c r="G4" s="354"/>
    </row>
    <row r="5" spans="1:7" s="349" customFormat="1" ht="14.25" customHeight="1">
      <c r="A5" s="344"/>
      <c r="B5" s="351" t="s">
        <v>418</v>
      </c>
      <c r="C5" s="352"/>
      <c r="D5" s="352"/>
      <c r="E5" s="353"/>
      <c r="F5" s="353"/>
      <c r="G5" s="354"/>
    </row>
    <row r="6" spans="1:7" s="349" customFormat="1" ht="51">
      <c r="A6" s="355"/>
      <c r="B6" s="356" t="s">
        <v>419</v>
      </c>
      <c r="C6" s="352" t="s">
        <v>1</v>
      </c>
      <c r="D6" s="352">
        <v>1</v>
      </c>
      <c r="E6" s="353"/>
      <c r="F6" s="353">
        <f t="shared" ref="F6:F30" si="0">D6*E6</f>
        <v>0</v>
      </c>
      <c r="G6" s="354"/>
    </row>
    <row r="7" spans="1:7" s="349" customFormat="1" ht="26.25" customHeight="1">
      <c r="A7" s="355"/>
      <c r="B7" s="356" t="s">
        <v>420</v>
      </c>
      <c r="C7" s="352" t="s">
        <v>0</v>
      </c>
      <c r="D7" s="352">
        <v>1</v>
      </c>
      <c r="E7" s="353"/>
      <c r="F7" s="353">
        <f t="shared" si="0"/>
        <v>0</v>
      </c>
      <c r="G7" s="354"/>
    </row>
    <row r="8" spans="1:7" s="349" customFormat="1" ht="26.25" customHeight="1">
      <c r="A8" s="355"/>
      <c r="B8" s="356" t="s">
        <v>421</v>
      </c>
      <c r="C8" s="352"/>
      <c r="D8" s="352">
        <v>1</v>
      </c>
      <c r="E8" s="353"/>
      <c r="F8" s="353">
        <f t="shared" si="0"/>
        <v>0</v>
      </c>
      <c r="G8" s="354"/>
    </row>
    <row r="9" spans="1:7" s="349" customFormat="1" ht="26.25" customHeight="1">
      <c r="A9" s="355"/>
      <c r="B9" s="356" t="s">
        <v>422</v>
      </c>
      <c r="C9" s="352" t="s">
        <v>0</v>
      </c>
      <c r="D9" s="352">
        <v>1</v>
      </c>
      <c r="E9" s="353"/>
      <c r="F9" s="353">
        <f t="shared" si="0"/>
        <v>0</v>
      </c>
      <c r="G9" s="354"/>
    </row>
    <row r="10" spans="1:7" s="349" customFormat="1" ht="26.25" customHeight="1">
      <c r="A10" s="355"/>
      <c r="B10" s="356" t="s">
        <v>423</v>
      </c>
      <c r="C10" s="352" t="s">
        <v>0</v>
      </c>
      <c r="D10" s="352">
        <v>1</v>
      </c>
      <c r="E10" s="353"/>
      <c r="F10" s="353">
        <f t="shared" si="0"/>
        <v>0</v>
      </c>
      <c r="G10" s="354"/>
    </row>
    <row r="11" spans="1:7" s="349" customFormat="1" ht="25.5">
      <c r="A11" s="355"/>
      <c r="B11" s="356" t="s">
        <v>424</v>
      </c>
      <c r="C11" s="352" t="s">
        <v>0</v>
      </c>
      <c r="D11" s="352">
        <v>1</v>
      </c>
      <c r="E11" s="353"/>
      <c r="F11" s="353">
        <f t="shared" si="0"/>
        <v>0</v>
      </c>
      <c r="G11" s="354"/>
    </row>
    <row r="12" spans="1:7" s="349" customFormat="1" ht="14.25" customHeight="1">
      <c r="A12" s="355"/>
      <c r="B12" s="356" t="s">
        <v>425</v>
      </c>
      <c r="C12" s="352" t="s">
        <v>0</v>
      </c>
      <c r="D12" s="352">
        <v>1</v>
      </c>
      <c r="E12" s="353"/>
      <c r="F12" s="353">
        <f t="shared" si="0"/>
        <v>0</v>
      </c>
      <c r="G12" s="354"/>
    </row>
    <row r="13" spans="1:7" s="349" customFormat="1" ht="14.25" customHeight="1">
      <c r="A13" s="355"/>
      <c r="B13" s="356" t="s">
        <v>426</v>
      </c>
      <c r="C13" s="352" t="s">
        <v>0</v>
      </c>
      <c r="D13" s="352">
        <v>1</v>
      </c>
      <c r="E13" s="353"/>
      <c r="F13" s="353">
        <f t="shared" si="0"/>
        <v>0</v>
      </c>
      <c r="G13" s="354"/>
    </row>
    <row r="14" spans="1:7" s="349" customFormat="1" ht="12.75">
      <c r="A14" s="355"/>
      <c r="B14" s="356" t="s">
        <v>427</v>
      </c>
      <c r="C14" s="352" t="s">
        <v>1</v>
      </c>
      <c r="D14" s="352">
        <v>1</v>
      </c>
      <c r="E14" s="353"/>
      <c r="F14" s="353">
        <f t="shared" si="0"/>
        <v>0</v>
      </c>
      <c r="G14" s="354"/>
    </row>
    <row r="15" spans="1:7" s="349" customFormat="1" ht="25.5" customHeight="1">
      <c r="A15" s="355"/>
      <c r="B15" s="356" t="s">
        <v>428</v>
      </c>
      <c r="C15" s="352" t="s">
        <v>0</v>
      </c>
      <c r="D15" s="352">
        <v>1</v>
      </c>
      <c r="E15" s="353"/>
      <c r="F15" s="353">
        <f t="shared" si="0"/>
        <v>0</v>
      </c>
      <c r="G15" s="354"/>
    </row>
    <row r="16" spans="1:7" s="349" customFormat="1" ht="25.5" customHeight="1">
      <c r="A16" s="355"/>
      <c r="B16" s="356" t="s">
        <v>429</v>
      </c>
      <c r="C16" s="352" t="s">
        <v>0</v>
      </c>
      <c r="D16" s="352">
        <v>1</v>
      </c>
      <c r="E16" s="353"/>
      <c r="F16" s="353">
        <f t="shared" si="0"/>
        <v>0</v>
      </c>
      <c r="G16" s="354"/>
    </row>
    <row r="17" spans="1:7" s="349" customFormat="1" ht="14.25" customHeight="1">
      <c r="A17" s="355"/>
      <c r="B17" s="356" t="s">
        <v>430</v>
      </c>
      <c r="C17" s="352" t="s">
        <v>0</v>
      </c>
      <c r="D17" s="352">
        <v>3</v>
      </c>
      <c r="E17" s="353"/>
      <c r="F17" s="353">
        <f t="shared" si="0"/>
        <v>0</v>
      </c>
      <c r="G17" s="354"/>
    </row>
    <row r="18" spans="1:7" s="349" customFormat="1" ht="18" customHeight="1">
      <c r="A18" s="355"/>
      <c r="B18" s="356" t="s">
        <v>431</v>
      </c>
      <c r="C18" s="352" t="s">
        <v>0</v>
      </c>
      <c r="D18" s="352">
        <v>3</v>
      </c>
      <c r="E18" s="353"/>
      <c r="F18" s="353">
        <f t="shared" si="0"/>
        <v>0</v>
      </c>
      <c r="G18" s="354"/>
    </row>
    <row r="19" spans="1:7" s="349" customFormat="1" ht="76.5">
      <c r="A19" s="355"/>
      <c r="B19" s="357" t="s">
        <v>432</v>
      </c>
      <c r="C19" s="352" t="s">
        <v>1</v>
      </c>
      <c r="D19" s="352">
        <v>1</v>
      </c>
      <c r="E19" s="353"/>
      <c r="F19" s="353">
        <f t="shared" si="0"/>
        <v>0</v>
      </c>
      <c r="G19" s="354"/>
    </row>
    <row r="20" spans="1:7" s="349" customFormat="1" ht="12.75">
      <c r="A20" s="355"/>
      <c r="B20" s="357" t="s">
        <v>433</v>
      </c>
      <c r="C20" s="352" t="s">
        <v>0</v>
      </c>
      <c r="D20" s="352">
        <v>1</v>
      </c>
      <c r="E20" s="353"/>
      <c r="F20" s="353">
        <f t="shared" si="0"/>
        <v>0</v>
      </c>
      <c r="G20" s="354"/>
    </row>
    <row r="21" spans="1:7" s="349" customFormat="1" ht="25.5">
      <c r="A21" s="355"/>
      <c r="B21" s="358" t="s">
        <v>434</v>
      </c>
      <c r="C21" s="359" t="s">
        <v>0</v>
      </c>
      <c r="D21" s="360">
        <v>3</v>
      </c>
      <c r="E21" s="353"/>
      <c r="F21" s="353">
        <f t="shared" si="0"/>
        <v>0</v>
      </c>
      <c r="G21" s="354"/>
    </row>
    <row r="22" spans="1:7" s="349" customFormat="1" ht="25.5">
      <c r="A22" s="355"/>
      <c r="B22" s="358" t="s">
        <v>435</v>
      </c>
      <c r="C22" s="359" t="s">
        <v>0</v>
      </c>
      <c r="D22" s="360">
        <v>1</v>
      </c>
      <c r="E22" s="353"/>
      <c r="F22" s="353">
        <f t="shared" si="0"/>
        <v>0</v>
      </c>
      <c r="G22" s="354"/>
    </row>
    <row r="23" spans="1:7" s="349" customFormat="1" ht="28.15" customHeight="1">
      <c r="A23" s="355"/>
      <c r="B23" s="358" t="s">
        <v>436</v>
      </c>
      <c r="C23" s="359" t="s">
        <v>0</v>
      </c>
      <c r="D23" s="360">
        <v>1</v>
      </c>
      <c r="E23" s="353"/>
      <c r="F23" s="353">
        <f t="shared" si="0"/>
        <v>0</v>
      </c>
      <c r="G23" s="354"/>
    </row>
    <row r="24" spans="1:7" s="349" customFormat="1" ht="28.15" customHeight="1">
      <c r="A24" s="355"/>
      <c r="B24" s="358" t="s">
        <v>437</v>
      </c>
      <c r="C24" s="359" t="s">
        <v>0</v>
      </c>
      <c r="D24" s="360">
        <v>2</v>
      </c>
      <c r="E24" s="353"/>
      <c r="F24" s="353">
        <f t="shared" si="0"/>
        <v>0</v>
      </c>
      <c r="G24" s="354"/>
    </row>
    <row r="25" spans="1:7" s="349" customFormat="1" ht="28.15" customHeight="1">
      <c r="A25" s="355"/>
      <c r="B25" s="358" t="s">
        <v>438</v>
      </c>
      <c r="C25" s="359" t="s">
        <v>0</v>
      </c>
      <c r="D25" s="360">
        <v>2</v>
      </c>
      <c r="E25" s="353"/>
      <c r="F25" s="353">
        <f t="shared" si="0"/>
        <v>0</v>
      </c>
      <c r="G25" s="354"/>
    </row>
    <row r="26" spans="1:7" s="349" customFormat="1" ht="12.75">
      <c r="A26" s="355"/>
      <c r="B26" s="358" t="s">
        <v>439</v>
      </c>
      <c r="C26" s="359" t="s">
        <v>8</v>
      </c>
      <c r="D26" s="360">
        <v>2</v>
      </c>
      <c r="E26" s="353"/>
      <c r="F26" s="353">
        <f t="shared" si="0"/>
        <v>0</v>
      </c>
      <c r="G26" s="354"/>
    </row>
    <row r="27" spans="1:7" s="349" customFormat="1" ht="25.5">
      <c r="A27" s="355"/>
      <c r="B27" s="358" t="s">
        <v>440</v>
      </c>
      <c r="C27" s="359" t="s">
        <v>0</v>
      </c>
      <c r="D27" s="360">
        <v>1</v>
      </c>
      <c r="E27" s="353"/>
      <c r="F27" s="353">
        <f t="shared" si="0"/>
        <v>0</v>
      </c>
      <c r="G27" s="354"/>
    </row>
    <row r="28" spans="1:7" s="349" customFormat="1" ht="25.5">
      <c r="A28" s="355"/>
      <c r="B28" s="356" t="s">
        <v>441</v>
      </c>
      <c r="C28" s="352" t="s">
        <v>1</v>
      </c>
      <c r="D28" s="352">
        <v>1</v>
      </c>
      <c r="E28" s="353"/>
      <c r="F28" s="353">
        <f t="shared" si="0"/>
        <v>0</v>
      </c>
      <c r="G28" s="354"/>
    </row>
    <row r="29" spans="1:7" s="349" customFormat="1" ht="12.75">
      <c r="A29" s="355"/>
      <c r="B29" s="356" t="s">
        <v>442</v>
      </c>
      <c r="C29" s="352" t="s">
        <v>1</v>
      </c>
      <c r="D29" s="352">
        <v>1</v>
      </c>
      <c r="E29" s="353"/>
      <c r="F29" s="353">
        <f t="shared" si="0"/>
        <v>0</v>
      </c>
      <c r="G29" s="354"/>
    </row>
    <row r="30" spans="1:7" s="349" customFormat="1" ht="14.25" customHeight="1">
      <c r="A30" s="355"/>
      <c r="B30" s="356" t="s">
        <v>443</v>
      </c>
      <c r="C30" s="352" t="s">
        <v>1</v>
      </c>
      <c r="D30" s="352">
        <v>1</v>
      </c>
      <c r="E30" s="353"/>
      <c r="F30" s="353">
        <f t="shared" si="0"/>
        <v>0</v>
      </c>
      <c r="G30" s="354"/>
    </row>
    <row r="31" spans="1:7" s="349" customFormat="1" ht="14.25" customHeight="1">
      <c r="A31" s="355"/>
      <c r="B31" s="356" t="s">
        <v>444</v>
      </c>
      <c r="C31" s="352" t="s">
        <v>445</v>
      </c>
      <c r="D31" s="352">
        <v>5</v>
      </c>
      <c r="E31" s="353">
        <f>SUM(F6:F30)*(D31/100)</f>
        <v>0</v>
      </c>
      <c r="F31" s="353">
        <f>E31</f>
        <v>0</v>
      </c>
      <c r="G31" s="354"/>
    </row>
    <row r="32" spans="1:7" s="349" customFormat="1" ht="14.25" customHeight="1">
      <c r="A32" s="355"/>
      <c r="B32" s="356"/>
      <c r="C32" s="352"/>
      <c r="D32" s="352"/>
      <c r="E32" s="353"/>
      <c r="F32" s="353"/>
      <c r="G32" s="354"/>
    </row>
    <row r="33" spans="1:7" s="349" customFormat="1" ht="14.25" customHeight="1">
      <c r="A33" s="355"/>
      <c r="B33" s="361" t="s">
        <v>446</v>
      </c>
      <c r="C33" s="352"/>
      <c r="D33" s="352"/>
      <c r="E33" s="353"/>
      <c r="F33" s="362">
        <f>SUM(F6:F32)</f>
        <v>0</v>
      </c>
      <c r="G33" s="354"/>
    </row>
    <row r="34" spans="1:7" s="349" customFormat="1" ht="14.25" customHeight="1">
      <c r="A34" s="355"/>
      <c r="B34" s="356"/>
      <c r="C34" s="352"/>
      <c r="D34" s="352"/>
      <c r="E34" s="353"/>
      <c r="F34" s="353"/>
      <c r="G34" s="354"/>
    </row>
    <row r="35" spans="1:7" s="349" customFormat="1" ht="14.25" customHeight="1">
      <c r="A35" s="350">
        <v>2</v>
      </c>
      <c r="B35" s="351" t="s">
        <v>447</v>
      </c>
      <c r="C35" s="352"/>
      <c r="D35" s="352"/>
      <c r="E35" s="353"/>
      <c r="F35" s="353"/>
      <c r="G35" s="354"/>
    </row>
    <row r="36" spans="1:7" s="349" customFormat="1" ht="14.25" customHeight="1">
      <c r="A36" s="344"/>
      <c r="B36" s="351" t="s">
        <v>418</v>
      </c>
      <c r="C36" s="352"/>
      <c r="D36" s="352"/>
      <c r="E36" s="353"/>
      <c r="F36" s="353"/>
      <c r="G36" s="354"/>
    </row>
    <row r="37" spans="1:7" s="349" customFormat="1" ht="14.25" customHeight="1">
      <c r="A37" s="355"/>
      <c r="B37" s="356"/>
      <c r="C37" s="352"/>
      <c r="D37" s="352"/>
      <c r="E37" s="353"/>
      <c r="F37" s="353"/>
      <c r="G37" s="354"/>
    </row>
    <row r="38" spans="1:7" s="349" customFormat="1" ht="27.75" customHeight="1">
      <c r="A38" s="355"/>
      <c r="B38" s="356" t="s">
        <v>448</v>
      </c>
      <c r="C38" s="352" t="s">
        <v>0</v>
      </c>
      <c r="D38" s="352">
        <v>1</v>
      </c>
      <c r="E38" s="353"/>
      <c r="F38" s="353">
        <f t="shared" ref="F38:F45" si="1">D38*E38</f>
        <v>0</v>
      </c>
      <c r="G38" s="354"/>
    </row>
    <row r="39" spans="1:7" s="349" customFormat="1" ht="28.5" customHeight="1">
      <c r="A39" s="355"/>
      <c r="B39" s="356" t="s">
        <v>449</v>
      </c>
      <c r="C39" s="352" t="s">
        <v>0</v>
      </c>
      <c r="D39" s="352">
        <v>4</v>
      </c>
      <c r="E39" s="353"/>
      <c r="F39" s="353">
        <f t="shared" si="1"/>
        <v>0</v>
      </c>
      <c r="G39" s="354"/>
    </row>
    <row r="40" spans="1:7" s="349" customFormat="1" ht="12.75">
      <c r="A40" s="355"/>
      <c r="B40" s="356" t="s">
        <v>450</v>
      </c>
      <c r="C40" s="352" t="s">
        <v>0</v>
      </c>
      <c r="D40" s="352">
        <v>8</v>
      </c>
      <c r="E40" s="353"/>
      <c r="F40" s="353">
        <f t="shared" si="1"/>
        <v>0</v>
      </c>
      <c r="G40" s="354"/>
    </row>
    <row r="41" spans="1:7" s="349" customFormat="1" ht="12.75">
      <c r="A41" s="355"/>
      <c r="B41" s="356" t="s">
        <v>451</v>
      </c>
      <c r="C41" s="352" t="s">
        <v>0</v>
      </c>
      <c r="D41" s="352">
        <v>4</v>
      </c>
      <c r="E41" s="353"/>
      <c r="F41" s="353">
        <f t="shared" si="1"/>
        <v>0</v>
      </c>
      <c r="G41" s="354"/>
    </row>
    <row r="42" spans="1:7" s="349" customFormat="1" ht="12.75">
      <c r="A42" s="355"/>
      <c r="B42" s="356" t="s">
        <v>452</v>
      </c>
      <c r="C42" s="352" t="s">
        <v>0</v>
      </c>
      <c r="D42" s="352">
        <v>1</v>
      </c>
      <c r="E42" s="353"/>
      <c r="F42" s="353">
        <f t="shared" si="1"/>
        <v>0</v>
      </c>
      <c r="G42" s="354"/>
    </row>
    <row r="43" spans="1:7" s="349" customFormat="1" ht="14.25" customHeight="1">
      <c r="A43" s="355"/>
      <c r="B43" s="356" t="s">
        <v>453</v>
      </c>
      <c r="C43" s="352" t="s">
        <v>1</v>
      </c>
      <c r="D43" s="352">
        <v>1</v>
      </c>
      <c r="E43" s="353"/>
      <c r="F43" s="353">
        <f t="shared" si="1"/>
        <v>0</v>
      </c>
      <c r="G43" s="354"/>
    </row>
    <row r="44" spans="1:7" s="349" customFormat="1" ht="14.25" customHeight="1">
      <c r="A44" s="355"/>
      <c r="B44" s="356" t="s">
        <v>442</v>
      </c>
      <c r="C44" s="352" t="s">
        <v>1</v>
      </c>
      <c r="D44" s="352">
        <v>1</v>
      </c>
      <c r="E44" s="353"/>
      <c r="F44" s="353">
        <f t="shared" si="1"/>
        <v>0</v>
      </c>
      <c r="G44" s="354"/>
    </row>
    <row r="45" spans="1:7" s="349" customFormat="1" ht="14.25" customHeight="1">
      <c r="A45" s="355"/>
      <c r="B45" s="356" t="s">
        <v>443</v>
      </c>
      <c r="C45" s="352" t="s">
        <v>1</v>
      </c>
      <c r="D45" s="352">
        <v>1</v>
      </c>
      <c r="E45" s="353"/>
      <c r="F45" s="353">
        <f t="shared" si="1"/>
        <v>0</v>
      </c>
      <c r="G45" s="354"/>
    </row>
    <row r="46" spans="1:7" s="349" customFormat="1" ht="13.5" customHeight="1">
      <c r="A46" s="355"/>
      <c r="B46" s="356" t="s">
        <v>444</v>
      </c>
      <c r="C46" s="352" t="s">
        <v>445</v>
      </c>
      <c r="D46" s="352">
        <v>5</v>
      </c>
      <c r="E46" s="353">
        <f>SUM(F38:F45)*(D46/100)</f>
        <v>0</v>
      </c>
      <c r="F46" s="353">
        <f>E46</f>
        <v>0</v>
      </c>
      <c r="G46" s="354"/>
    </row>
    <row r="47" spans="1:7" s="349" customFormat="1" ht="14.25" customHeight="1">
      <c r="A47" s="355"/>
      <c r="B47" s="356"/>
      <c r="C47" s="352"/>
      <c r="D47" s="352"/>
      <c r="E47" s="353"/>
      <c r="F47" s="353"/>
      <c r="G47" s="354"/>
    </row>
    <row r="48" spans="1:7" s="349" customFormat="1" ht="14.25" customHeight="1">
      <c r="A48" s="355"/>
      <c r="B48" s="361" t="s">
        <v>454</v>
      </c>
      <c r="C48" s="363"/>
      <c r="D48" s="363"/>
      <c r="E48" s="353"/>
      <c r="F48" s="362">
        <f>SUM(F38:F47)</f>
        <v>0</v>
      </c>
      <c r="G48" s="354"/>
    </row>
    <row r="49" spans="1:7" s="349" customFormat="1" ht="14.25" customHeight="1">
      <c r="A49" s="355"/>
      <c r="B49" s="361"/>
      <c r="C49" s="363"/>
      <c r="D49" s="363"/>
      <c r="E49" s="353"/>
      <c r="F49" s="362"/>
      <c r="G49" s="354"/>
    </row>
    <row r="50" spans="1:7" ht="14.25" customHeight="1">
      <c r="A50" s="350">
        <v>3</v>
      </c>
      <c r="B50" s="351" t="s">
        <v>455</v>
      </c>
      <c r="C50" s="352"/>
      <c r="D50" s="352"/>
      <c r="E50" s="353"/>
      <c r="F50" s="353"/>
    </row>
    <row r="51" spans="1:7" ht="14.25" customHeight="1">
      <c r="A51" s="344"/>
      <c r="B51" s="351" t="s">
        <v>418</v>
      </c>
      <c r="C51" s="352"/>
      <c r="D51" s="352"/>
      <c r="E51" s="353"/>
      <c r="F51" s="353"/>
    </row>
    <row r="52" spans="1:7" ht="14.25" customHeight="1">
      <c r="A52" s="355"/>
      <c r="B52" s="356"/>
      <c r="C52" s="352"/>
      <c r="D52" s="352"/>
      <c r="E52" s="353"/>
      <c r="F52" s="353"/>
    </row>
    <row r="53" spans="1:7" ht="25.5">
      <c r="A53" s="355"/>
      <c r="B53" s="356" t="s">
        <v>456</v>
      </c>
      <c r="C53" s="352" t="s">
        <v>0</v>
      </c>
      <c r="D53" s="352">
        <v>1</v>
      </c>
      <c r="E53" s="353"/>
      <c r="F53" s="353">
        <f t="shared" ref="F53:F65" si="2">D53*E53</f>
        <v>0</v>
      </c>
    </row>
    <row r="54" spans="1:7" ht="25.5">
      <c r="A54" s="355"/>
      <c r="B54" s="356" t="s">
        <v>428</v>
      </c>
      <c r="C54" s="352" t="s">
        <v>0</v>
      </c>
      <c r="D54" s="352">
        <v>3</v>
      </c>
      <c r="E54" s="353"/>
      <c r="F54" s="353">
        <f t="shared" si="2"/>
        <v>0</v>
      </c>
    </row>
    <row r="55" spans="1:7" ht="14.25" customHeight="1">
      <c r="A55" s="355"/>
      <c r="B55" s="356" t="s">
        <v>457</v>
      </c>
      <c r="C55" s="352" t="s">
        <v>0</v>
      </c>
      <c r="D55" s="352">
        <v>6</v>
      </c>
      <c r="E55" s="353"/>
      <c r="F55" s="353">
        <f t="shared" si="2"/>
        <v>0</v>
      </c>
    </row>
    <row r="56" spans="1:7" ht="14.25" customHeight="1">
      <c r="A56" s="355"/>
      <c r="B56" s="356" t="s">
        <v>458</v>
      </c>
      <c r="C56" s="352" t="s">
        <v>0</v>
      </c>
      <c r="D56" s="352">
        <v>3</v>
      </c>
      <c r="E56" s="353"/>
      <c r="F56" s="353">
        <f t="shared" si="2"/>
        <v>0</v>
      </c>
    </row>
    <row r="57" spans="1:7" ht="14.25" customHeight="1">
      <c r="A57" s="355"/>
      <c r="B57" s="356" t="s">
        <v>429</v>
      </c>
      <c r="C57" s="352" t="s">
        <v>0</v>
      </c>
      <c r="D57" s="352">
        <v>1</v>
      </c>
      <c r="E57" s="353"/>
      <c r="F57" s="353">
        <f t="shared" si="2"/>
        <v>0</v>
      </c>
    </row>
    <row r="58" spans="1:7" ht="14.25" customHeight="1">
      <c r="A58" s="355"/>
      <c r="B58" s="356" t="s">
        <v>459</v>
      </c>
      <c r="C58" s="352" t="s">
        <v>0</v>
      </c>
      <c r="D58" s="352">
        <v>3</v>
      </c>
      <c r="E58" s="353"/>
      <c r="F58" s="353">
        <f t="shared" si="2"/>
        <v>0</v>
      </c>
    </row>
    <row r="59" spans="1:7" ht="14.25" customHeight="1">
      <c r="A59" s="355"/>
      <c r="B59" s="356" t="s">
        <v>460</v>
      </c>
      <c r="C59" s="352" t="s">
        <v>0</v>
      </c>
      <c r="D59" s="352">
        <v>1</v>
      </c>
      <c r="E59" s="353"/>
      <c r="F59" s="353">
        <f t="shared" si="2"/>
        <v>0</v>
      </c>
    </row>
    <row r="60" spans="1:7" ht="14.25" customHeight="1">
      <c r="A60" s="355"/>
      <c r="B60" s="356" t="s">
        <v>461</v>
      </c>
      <c r="C60" s="352" t="s">
        <v>0</v>
      </c>
      <c r="D60" s="352">
        <v>1</v>
      </c>
      <c r="E60" s="353"/>
      <c r="F60" s="353">
        <f t="shared" si="2"/>
        <v>0</v>
      </c>
    </row>
    <row r="61" spans="1:7" ht="25.5">
      <c r="A61" s="355"/>
      <c r="B61" s="358" t="s">
        <v>437</v>
      </c>
      <c r="C61" s="359" t="s">
        <v>0</v>
      </c>
      <c r="D61" s="360">
        <v>2</v>
      </c>
      <c r="E61" s="353"/>
      <c r="F61" s="353">
        <f t="shared" si="2"/>
        <v>0</v>
      </c>
    </row>
    <row r="62" spans="1:7" ht="25.5">
      <c r="A62" s="355"/>
      <c r="B62" s="358" t="s">
        <v>438</v>
      </c>
      <c r="C62" s="359" t="s">
        <v>0</v>
      </c>
      <c r="D62" s="360">
        <v>2</v>
      </c>
      <c r="E62" s="353"/>
      <c r="F62" s="353">
        <f t="shared" si="2"/>
        <v>0</v>
      </c>
    </row>
    <row r="63" spans="1:7" ht="14.25" customHeight="1">
      <c r="A63" s="355"/>
      <c r="B63" s="358" t="s">
        <v>439</v>
      </c>
      <c r="C63" s="359" t="s">
        <v>8</v>
      </c>
      <c r="D63" s="360">
        <v>5</v>
      </c>
      <c r="E63" s="353"/>
      <c r="F63" s="353">
        <f t="shared" si="2"/>
        <v>0</v>
      </c>
    </row>
    <row r="64" spans="1:7" ht="14.25" customHeight="1">
      <c r="A64" s="355"/>
      <c r="B64" s="356" t="s">
        <v>442</v>
      </c>
      <c r="C64" s="352" t="s">
        <v>1</v>
      </c>
      <c r="D64" s="352">
        <v>1</v>
      </c>
      <c r="E64" s="353"/>
      <c r="F64" s="353">
        <f t="shared" si="2"/>
        <v>0</v>
      </c>
    </row>
    <row r="65" spans="1:7" ht="14.25" customHeight="1">
      <c r="A65" s="355"/>
      <c r="B65" s="356" t="s">
        <v>443</v>
      </c>
      <c r="C65" s="352" t="s">
        <v>1</v>
      </c>
      <c r="D65" s="352">
        <v>1</v>
      </c>
      <c r="E65" s="353"/>
      <c r="F65" s="353">
        <f t="shared" si="2"/>
        <v>0</v>
      </c>
    </row>
    <row r="66" spans="1:7" ht="14.25" customHeight="1">
      <c r="A66" s="355"/>
      <c r="B66" s="356" t="s">
        <v>444</v>
      </c>
      <c r="C66" s="352" t="s">
        <v>445</v>
      </c>
      <c r="D66" s="352">
        <v>5</v>
      </c>
      <c r="E66" s="353">
        <f>SUM(F53:F65)*(D66/100)</f>
        <v>0</v>
      </c>
      <c r="F66" s="353">
        <f>E66</f>
        <v>0</v>
      </c>
    </row>
    <row r="67" spans="1:7" ht="14.25" customHeight="1">
      <c r="A67" s="355"/>
      <c r="B67" s="356"/>
      <c r="C67" s="352"/>
      <c r="D67" s="352"/>
      <c r="E67" s="353"/>
      <c r="F67" s="353"/>
    </row>
    <row r="68" spans="1:7" ht="14.25" customHeight="1">
      <c r="A68" s="355"/>
      <c r="B68" s="361" t="s">
        <v>462</v>
      </c>
      <c r="C68" s="363"/>
      <c r="D68" s="363"/>
      <c r="E68" s="353"/>
      <c r="F68" s="362">
        <f>SUM(F53:F67)</f>
        <v>0</v>
      </c>
    </row>
    <row r="69" spans="1:7" ht="14.25" customHeight="1">
      <c r="A69" s="344"/>
      <c r="B69" s="365"/>
      <c r="C69" s="366"/>
      <c r="D69" s="366"/>
      <c r="E69" s="367"/>
      <c r="F69" s="368"/>
    </row>
    <row r="70" spans="1:7" s="369" customFormat="1" ht="12.75">
      <c r="A70" s="350">
        <v>4</v>
      </c>
      <c r="B70" s="351" t="s">
        <v>463</v>
      </c>
      <c r="C70" s="352"/>
      <c r="D70" s="352"/>
      <c r="E70" s="353"/>
      <c r="F70" s="353"/>
      <c r="G70" s="349"/>
    </row>
    <row r="71" spans="1:7" s="369" customFormat="1" ht="15" customHeight="1">
      <c r="A71" s="344"/>
      <c r="B71" s="351" t="s">
        <v>418</v>
      </c>
      <c r="C71" s="352"/>
      <c r="D71" s="352"/>
      <c r="E71" s="353"/>
      <c r="F71" s="353"/>
      <c r="G71" s="349"/>
    </row>
    <row r="72" spans="1:7" s="369" customFormat="1" ht="14.25" customHeight="1">
      <c r="A72" s="355"/>
      <c r="B72" s="356" t="s">
        <v>464</v>
      </c>
      <c r="C72" s="352" t="s">
        <v>0</v>
      </c>
      <c r="D72" s="352">
        <v>2</v>
      </c>
      <c r="E72" s="353"/>
      <c r="F72" s="353">
        <f>D72*E72</f>
        <v>0</v>
      </c>
      <c r="G72" s="349"/>
    </row>
    <row r="73" spans="1:7" s="369" customFormat="1" ht="14.25" customHeight="1">
      <c r="A73" s="355"/>
      <c r="B73" s="356" t="s">
        <v>465</v>
      </c>
      <c r="C73" s="352" t="s">
        <v>0</v>
      </c>
      <c r="D73" s="352">
        <v>1</v>
      </c>
      <c r="E73" s="353"/>
      <c r="F73" s="353">
        <f>D73*E73</f>
        <v>0</v>
      </c>
      <c r="G73" s="349"/>
    </row>
    <row r="74" spans="1:7" s="369" customFormat="1" ht="26.25" customHeight="1">
      <c r="A74" s="355"/>
      <c r="B74" s="356" t="s">
        <v>466</v>
      </c>
      <c r="C74" s="352" t="s">
        <v>0</v>
      </c>
      <c r="D74" s="370">
        <v>115</v>
      </c>
      <c r="E74" s="353"/>
      <c r="F74" s="353">
        <f>D74*E74</f>
        <v>0</v>
      </c>
      <c r="G74" s="349"/>
    </row>
    <row r="75" spans="1:7" s="369" customFormat="1" ht="14.25" customHeight="1">
      <c r="A75" s="355"/>
      <c r="B75" s="356" t="s">
        <v>467</v>
      </c>
      <c r="C75" s="352" t="s">
        <v>0</v>
      </c>
      <c r="D75" s="370">
        <f>114/2</f>
        <v>57</v>
      </c>
      <c r="E75" s="353"/>
      <c r="F75" s="353">
        <f>D75*E75</f>
        <v>0</v>
      </c>
      <c r="G75" s="349"/>
    </row>
    <row r="76" spans="1:7" s="369" customFormat="1" ht="14.25" customHeight="1">
      <c r="A76" s="355"/>
      <c r="B76" s="356" t="s">
        <v>468</v>
      </c>
      <c r="C76" s="352" t="s">
        <v>0</v>
      </c>
      <c r="D76" s="370">
        <v>1</v>
      </c>
      <c r="E76" s="353"/>
      <c r="F76" s="353">
        <f>D76*E76</f>
        <v>0</v>
      </c>
      <c r="G76" s="349"/>
    </row>
    <row r="77" spans="1:7" s="369" customFormat="1" ht="14.25" customHeight="1">
      <c r="A77" s="355"/>
      <c r="B77" s="356"/>
      <c r="C77" s="352"/>
      <c r="D77" s="352"/>
      <c r="E77" s="353"/>
      <c r="F77" s="353"/>
      <c r="G77" s="349"/>
    </row>
    <row r="78" spans="1:7" s="369" customFormat="1" ht="25.5">
      <c r="A78" s="355"/>
      <c r="B78" s="361" t="s">
        <v>469</v>
      </c>
      <c r="C78" s="363"/>
      <c r="D78" s="363"/>
      <c r="E78" s="353"/>
      <c r="F78" s="371">
        <f>SUM(F72:F77)</f>
        <v>0</v>
      </c>
      <c r="G78" s="349"/>
    </row>
    <row r="79" spans="1:7" s="369" customFormat="1" ht="14.25" customHeight="1">
      <c r="A79" s="372"/>
      <c r="B79" s="356"/>
      <c r="C79" s="359"/>
      <c r="D79" s="373"/>
      <c r="E79" s="353"/>
      <c r="F79" s="374"/>
      <c r="G79" s="349"/>
    </row>
    <row r="80" spans="1:7" s="369" customFormat="1" ht="14.25" customHeight="1">
      <c r="A80" s="372">
        <v>5</v>
      </c>
      <c r="B80" s="351" t="s">
        <v>470</v>
      </c>
      <c r="C80" s="375"/>
      <c r="D80" s="375"/>
      <c r="E80" s="374"/>
      <c r="F80" s="376"/>
    </row>
    <row r="81" spans="1:6" s="369" customFormat="1" ht="14.25" customHeight="1">
      <c r="A81" s="372"/>
      <c r="B81" s="351"/>
      <c r="C81" s="375"/>
      <c r="D81" s="375"/>
      <c r="E81" s="374"/>
      <c r="F81" s="376"/>
    </row>
    <row r="82" spans="1:6" s="369" customFormat="1" ht="25.5">
      <c r="A82" s="372"/>
      <c r="B82" s="357" t="s">
        <v>471</v>
      </c>
      <c r="C82" s="359" t="s">
        <v>8</v>
      </c>
      <c r="D82" s="377">
        <v>15</v>
      </c>
      <c r="E82" s="353"/>
      <c r="F82" s="353">
        <f t="shared" ref="F82:F96" si="3">D82*E82</f>
        <v>0</v>
      </c>
    </row>
    <row r="83" spans="1:6" s="369" customFormat="1" ht="25.5">
      <c r="A83" s="372"/>
      <c r="B83" s="357" t="s">
        <v>472</v>
      </c>
      <c r="C83" s="359" t="s">
        <v>8</v>
      </c>
      <c r="D83" s="377">
        <v>15</v>
      </c>
      <c r="E83" s="353"/>
      <c r="F83" s="353">
        <f t="shared" si="3"/>
        <v>0</v>
      </c>
    </row>
    <row r="84" spans="1:6" s="369" customFormat="1" ht="14.25" customHeight="1">
      <c r="A84" s="350"/>
      <c r="B84" s="357" t="s">
        <v>473</v>
      </c>
      <c r="C84" s="359" t="s">
        <v>8</v>
      </c>
      <c r="D84" s="377">
        <v>40</v>
      </c>
      <c r="E84" s="353"/>
      <c r="F84" s="353">
        <f t="shared" si="3"/>
        <v>0</v>
      </c>
    </row>
    <row r="85" spans="1:6" s="369" customFormat="1" ht="14.25" customHeight="1">
      <c r="A85" s="372"/>
      <c r="B85" s="357" t="s">
        <v>474</v>
      </c>
      <c r="C85" s="359" t="s">
        <v>8</v>
      </c>
      <c r="D85" s="377">
        <v>60</v>
      </c>
      <c r="E85" s="353"/>
      <c r="F85" s="353">
        <f>D85*E85</f>
        <v>0</v>
      </c>
    </row>
    <row r="86" spans="1:6" s="369" customFormat="1" ht="14.25" customHeight="1">
      <c r="A86" s="372"/>
      <c r="B86" s="357" t="s">
        <v>475</v>
      </c>
      <c r="C86" s="359" t="s">
        <v>8</v>
      </c>
      <c r="D86" s="377">
        <v>20</v>
      </c>
      <c r="E86" s="353"/>
      <c r="F86" s="353">
        <f t="shared" si="3"/>
        <v>0</v>
      </c>
    </row>
    <row r="87" spans="1:6" s="369" customFormat="1" ht="14.25" customHeight="1">
      <c r="A87" s="372"/>
      <c r="B87" s="357" t="s">
        <v>476</v>
      </c>
      <c r="C87" s="359" t="s">
        <v>8</v>
      </c>
      <c r="D87" s="377">
        <v>20</v>
      </c>
      <c r="E87" s="353"/>
      <c r="F87" s="353">
        <f t="shared" si="3"/>
        <v>0</v>
      </c>
    </row>
    <row r="88" spans="1:6" s="369" customFormat="1" ht="14.25" customHeight="1">
      <c r="A88" s="372"/>
      <c r="B88" s="357" t="s">
        <v>477</v>
      </c>
      <c r="C88" s="359" t="s">
        <v>8</v>
      </c>
      <c r="D88" s="377">
        <v>20</v>
      </c>
      <c r="E88" s="353"/>
      <c r="F88" s="353">
        <f t="shared" si="3"/>
        <v>0</v>
      </c>
    </row>
    <row r="89" spans="1:6" s="369" customFormat="1" ht="25.5">
      <c r="A89" s="372"/>
      <c r="B89" s="357" t="s">
        <v>478</v>
      </c>
      <c r="C89" s="359" t="s">
        <v>8</v>
      </c>
      <c r="D89" s="377">
        <v>100</v>
      </c>
      <c r="E89" s="353"/>
      <c r="F89" s="353">
        <f t="shared" si="3"/>
        <v>0</v>
      </c>
    </row>
    <row r="90" spans="1:6" s="369" customFormat="1" ht="14.25" customHeight="1">
      <c r="A90" s="372"/>
      <c r="B90" s="357" t="s">
        <v>479</v>
      </c>
      <c r="C90" s="359" t="s">
        <v>8</v>
      </c>
      <c r="D90" s="377">
        <v>40</v>
      </c>
      <c r="E90" s="353"/>
      <c r="F90" s="353">
        <f t="shared" si="3"/>
        <v>0</v>
      </c>
    </row>
    <row r="91" spans="1:6" s="369" customFormat="1" ht="25.5">
      <c r="A91" s="372"/>
      <c r="B91" s="357" t="s">
        <v>480</v>
      </c>
      <c r="C91" s="359" t="s">
        <v>8</v>
      </c>
      <c r="D91" s="377">
        <v>230</v>
      </c>
      <c r="E91" s="353"/>
      <c r="F91" s="353">
        <f t="shared" si="3"/>
        <v>0</v>
      </c>
    </row>
    <row r="92" spans="1:6" s="369" customFormat="1" ht="25.5">
      <c r="A92" s="372"/>
      <c r="B92" s="357" t="s">
        <v>481</v>
      </c>
      <c r="C92" s="359" t="s">
        <v>8</v>
      </c>
      <c r="D92" s="377">
        <v>230</v>
      </c>
      <c r="E92" s="353"/>
      <c r="F92" s="353">
        <f t="shared" si="3"/>
        <v>0</v>
      </c>
    </row>
    <row r="93" spans="1:6" s="369" customFormat="1" ht="14.25" customHeight="1">
      <c r="A93" s="372"/>
      <c r="B93" s="357" t="s">
        <v>482</v>
      </c>
      <c r="C93" s="359" t="s">
        <v>0</v>
      </c>
      <c r="D93" s="377">
        <v>60</v>
      </c>
      <c r="E93" s="353"/>
      <c r="F93" s="353">
        <f t="shared" si="3"/>
        <v>0</v>
      </c>
    </row>
    <row r="94" spans="1:6" s="369" customFormat="1" ht="25.5">
      <c r="A94" s="372"/>
      <c r="B94" s="357" t="s">
        <v>483</v>
      </c>
      <c r="C94" s="359" t="s">
        <v>1</v>
      </c>
      <c r="D94" s="377">
        <v>1</v>
      </c>
      <c r="E94" s="353"/>
      <c r="F94" s="353">
        <f t="shared" si="3"/>
        <v>0</v>
      </c>
    </row>
    <row r="95" spans="1:6" s="369" customFormat="1" ht="25.5">
      <c r="A95" s="372"/>
      <c r="B95" s="357" t="s">
        <v>484</v>
      </c>
      <c r="C95" s="359" t="s">
        <v>8</v>
      </c>
      <c r="D95" s="377">
        <v>60</v>
      </c>
      <c r="E95" s="353"/>
      <c r="F95" s="353">
        <f t="shared" si="3"/>
        <v>0</v>
      </c>
    </row>
    <row r="96" spans="1:6" s="369" customFormat="1" ht="12.75">
      <c r="A96" s="372"/>
      <c r="B96" s="357" t="s">
        <v>485</v>
      </c>
      <c r="C96" s="359" t="s">
        <v>8</v>
      </c>
      <c r="D96" s="377">
        <v>60</v>
      </c>
      <c r="E96" s="378"/>
      <c r="F96" s="353">
        <f t="shared" si="3"/>
        <v>0</v>
      </c>
    </row>
    <row r="97" spans="1:7" s="369" customFormat="1" ht="14.25" customHeight="1">
      <c r="A97" s="372"/>
      <c r="B97" s="357"/>
      <c r="C97" s="359"/>
      <c r="D97" s="379"/>
      <c r="E97" s="378"/>
      <c r="F97" s="380"/>
    </row>
    <row r="98" spans="1:7" s="369" customFormat="1" ht="14.25" customHeight="1">
      <c r="A98" s="372"/>
      <c r="B98" s="351" t="s">
        <v>486</v>
      </c>
      <c r="C98" s="359"/>
      <c r="D98" s="379"/>
      <c r="E98" s="378"/>
      <c r="F98" s="381">
        <f>SUM(F82:F97)</f>
        <v>0</v>
      </c>
      <c r="G98" s="349"/>
    </row>
    <row r="99" spans="1:7" ht="14.25" customHeight="1">
      <c r="A99" s="350"/>
      <c r="B99" s="351"/>
      <c r="C99" s="359"/>
      <c r="D99" s="379"/>
      <c r="E99" s="353"/>
      <c r="F99" s="380"/>
      <c r="G99" s="382"/>
    </row>
    <row r="100" spans="1:7" ht="14.25" customHeight="1">
      <c r="A100" s="350">
        <v>6</v>
      </c>
      <c r="B100" s="361" t="s">
        <v>487</v>
      </c>
      <c r="C100" s="359"/>
      <c r="D100" s="377"/>
      <c r="E100" s="353"/>
      <c r="F100" s="374"/>
      <c r="G100" s="382"/>
    </row>
    <row r="101" spans="1:7" ht="14.25" customHeight="1">
      <c r="A101" s="372"/>
      <c r="B101" s="361"/>
      <c r="C101" s="359"/>
      <c r="D101" s="377"/>
      <c r="E101" s="378"/>
      <c r="F101" s="374"/>
      <c r="G101" s="382"/>
    </row>
    <row r="102" spans="1:7" ht="14.25" customHeight="1">
      <c r="A102" s="372"/>
      <c r="B102" s="383" t="s">
        <v>488</v>
      </c>
      <c r="C102" s="359" t="s">
        <v>1</v>
      </c>
      <c r="D102" s="377">
        <v>1</v>
      </c>
      <c r="E102" s="353"/>
      <c r="F102" s="353">
        <f t="shared" ref="F102:F111" si="4">D102*E102</f>
        <v>0</v>
      </c>
      <c r="G102" s="382"/>
    </row>
    <row r="103" spans="1:7" ht="25.5">
      <c r="A103" s="350"/>
      <c r="B103" s="357" t="s">
        <v>489</v>
      </c>
      <c r="C103" s="359" t="s">
        <v>1</v>
      </c>
      <c r="D103" s="377">
        <v>1</v>
      </c>
      <c r="E103" s="353"/>
      <c r="F103" s="353">
        <f t="shared" si="4"/>
        <v>0</v>
      </c>
      <c r="G103" s="382"/>
    </row>
    <row r="104" spans="1:7" ht="25.5">
      <c r="A104" s="372"/>
      <c r="B104" s="357" t="s">
        <v>490</v>
      </c>
      <c r="C104" s="359" t="s">
        <v>1</v>
      </c>
      <c r="D104" s="377">
        <v>2</v>
      </c>
      <c r="E104" s="353"/>
      <c r="F104" s="353">
        <f t="shared" si="4"/>
        <v>0</v>
      </c>
      <c r="G104" s="382"/>
    </row>
    <row r="105" spans="1:7" ht="25.5">
      <c r="A105" s="372"/>
      <c r="B105" s="357" t="s">
        <v>491</v>
      </c>
      <c r="C105" s="359" t="s">
        <v>1</v>
      </c>
      <c r="D105" s="377">
        <v>1</v>
      </c>
      <c r="E105" s="353"/>
      <c r="F105" s="353">
        <f t="shared" si="4"/>
        <v>0</v>
      </c>
      <c r="G105" s="382"/>
    </row>
    <row r="106" spans="1:7" ht="25.5">
      <c r="A106" s="372"/>
      <c r="B106" s="357" t="s">
        <v>492</v>
      </c>
      <c r="C106" s="359" t="s">
        <v>1</v>
      </c>
      <c r="D106" s="377">
        <v>1</v>
      </c>
      <c r="E106" s="353"/>
      <c r="F106" s="353">
        <f t="shared" si="4"/>
        <v>0</v>
      </c>
      <c r="G106" s="382"/>
    </row>
    <row r="107" spans="1:7" ht="12.75">
      <c r="A107" s="372"/>
      <c r="B107" s="357" t="s">
        <v>493</v>
      </c>
      <c r="C107" s="359" t="s">
        <v>1</v>
      </c>
      <c r="D107" s="377">
        <v>1</v>
      </c>
      <c r="E107" s="353"/>
      <c r="F107" s="353">
        <f t="shared" si="4"/>
        <v>0</v>
      </c>
      <c r="G107" s="382"/>
    </row>
    <row r="108" spans="1:7" ht="14.25" customHeight="1">
      <c r="A108" s="372"/>
      <c r="B108" s="357" t="s">
        <v>494</v>
      </c>
      <c r="C108" s="359" t="s">
        <v>1</v>
      </c>
      <c r="D108" s="377">
        <v>1</v>
      </c>
      <c r="E108" s="353"/>
      <c r="F108" s="353">
        <f t="shared" si="4"/>
        <v>0</v>
      </c>
      <c r="G108" s="382"/>
    </row>
    <row r="109" spans="1:7" ht="14.25" customHeight="1">
      <c r="A109" s="372"/>
      <c r="B109" s="384" t="s">
        <v>495</v>
      </c>
      <c r="C109" s="359" t="s">
        <v>1</v>
      </c>
      <c r="D109" s="377">
        <v>1</v>
      </c>
      <c r="E109" s="353"/>
      <c r="F109" s="353">
        <f t="shared" si="4"/>
        <v>0</v>
      </c>
      <c r="G109" s="382"/>
    </row>
    <row r="110" spans="1:7" ht="14.25" customHeight="1">
      <c r="A110" s="372"/>
      <c r="B110" s="356" t="s">
        <v>496</v>
      </c>
      <c r="C110" s="359" t="s">
        <v>1</v>
      </c>
      <c r="D110" s="377">
        <v>1</v>
      </c>
      <c r="E110" s="353"/>
      <c r="F110" s="353">
        <f t="shared" si="4"/>
        <v>0</v>
      </c>
      <c r="G110" s="382"/>
    </row>
    <row r="111" spans="1:7" ht="14.25" customHeight="1">
      <c r="A111" s="372"/>
      <c r="B111" s="356" t="s">
        <v>497</v>
      </c>
      <c r="C111" s="359" t="s">
        <v>1</v>
      </c>
      <c r="D111" s="377">
        <v>1</v>
      </c>
      <c r="E111" s="353"/>
      <c r="F111" s="353">
        <f t="shared" si="4"/>
        <v>0</v>
      </c>
      <c r="G111" s="382"/>
    </row>
    <row r="112" spans="1:7" ht="14.25" customHeight="1">
      <c r="A112" s="372"/>
      <c r="B112" s="361"/>
      <c r="C112" s="359"/>
      <c r="D112" s="377"/>
      <c r="E112" s="378"/>
      <c r="F112" s="374"/>
      <c r="G112" s="382"/>
    </row>
    <row r="113" spans="1:7" ht="14.25" customHeight="1">
      <c r="A113" s="372"/>
      <c r="B113" s="361" t="s">
        <v>498</v>
      </c>
      <c r="C113" s="359"/>
      <c r="D113" s="377"/>
      <c r="E113" s="378"/>
      <c r="F113" s="380">
        <f>SUM(F102:F112)</f>
        <v>0</v>
      </c>
      <c r="G113" s="382"/>
    </row>
    <row r="114" spans="1:7" ht="14.25" customHeight="1">
      <c r="A114" s="350"/>
      <c r="B114" s="356"/>
      <c r="C114" s="359"/>
      <c r="D114" s="379"/>
      <c r="E114" s="353"/>
      <c r="F114" s="371"/>
      <c r="G114" s="382"/>
    </row>
    <row r="115" spans="1:7" ht="14.25" customHeight="1">
      <c r="A115" s="385">
        <v>7</v>
      </c>
      <c r="B115" s="386" t="s">
        <v>499</v>
      </c>
      <c r="C115" s="375"/>
      <c r="D115" s="375"/>
      <c r="E115" s="374"/>
      <c r="F115" s="376"/>
      <c r="G115" s="382"/>
    </row>
    <row r="116" spans="1:7" ht="14.25" customHeight="1">
      <c r="A116" s="372"/>
      <c r="B116" s="351"/>
      <c r="C116" s="375"/>
      <c r="D116" s="375"/>
      <c r="E116" s="374"/>
      <c r="F116" s="376"/>
      <c r="G116" s="382"/>
    </row>
    <row r="117" spans="1:7" ht="13.9" customHeight="1">
      <c r="A117" s="372"/>
      <c r="B117" s="357" t="s">
        <v>500</v>
      </c>
      <c r="C117" s="359" t="s">
        <v>8</v>
      </c>
      <c r="D117" s="377">
        <v>10</v>
      </c>
      <c r="E117" s="353"/>
      <c r="F117" s="353">
        <f>D117*E117</f>
        <v>0</v>
      </c>
      <c r="G117" s="382"/>
    </row>
    <row r="118" spans="1:7" ht="25.5">
      <c r="A118" s="372"/>
      <c r="B118" s="357" t="s">
        <v>501</v>
      </c>
      <c r="C118" s="359" t="s">
        <v>0</v>
      </c>
      <c r="D118" s="377">
        <v>9</v>
      </c>
      <c r="E118" s="353"/>
      <c r="F118" s="353">
        <f>D118*E118</f>
        <v>0</v>
      </c>
      <c r="G118" s="382"/>
    </row>
    <row r="119" spans="1:7" ht="25.5">
      <c r="A119" s="372"/>
      <c r="B119" s="357" t="s">
        <v>502</v>
      </c>
      <c r="C119" s="359" t="s">
        <v>0</v>
      </c>
      <c r="D119" s="377">
        <v>9</v>
      </c>
      <c r="E119" s="353"/>
      <c r="F119" s="353">
        <f>D119*E119</f>
        <v>0</v>
      </c>
      <c r="G119" s="382"/>
    </row>
    <row r="120" spans="1:7" ht="25.5">
      <c r="A120" s="372"/>
      <c r="B120" s="357" t="s">
        <v>503</v>
      </c>
      <c r="C120" s="359" t="s">
        <v>192</v>
      </c>
      <c r="D120" s="377">
        <v>8</v>
      </c>
      <c r="E120" s="353"/>
      <c r="F120" s="353">
        <f>D120*E120</f>
        <v>0</v>
      </c>
      <c r="G120" s="382"/>
    </row>
    <row r="121" spans="1:7" ht="14.25" customHeight="1">
      <c r="A121" s="372"/>
      <c r="B121" s="357"/>
      <c r="C121" s="359"/>
      <c r="D121" s="379"/>
      <c r="E121" s="378"/>
      <c r="F121" s="380"/>
      <c r="G121" s="382"/>
    </row>
    <row r="122" spans="1:7" ht="14.25" customHeight="1">
      <c r="A122" s="350"/>
      <c r="B122" s="351" t="s">
        <v>504</v>
      </c>
      <c r="C122" s="359"/>
      <c r="D122" s="379"/>
      <c r="E122" s="353"/>
      <c r="F122" s="380">
        <f>SUM(F117:F121)</f>
        <v>0</v>
      </c>
      <c r="G122" s="382"/>
    </row>
    <row r="123" spans="1:7" ht="14.25" customHeight="1">
      <c r="A123" s="387"/>
      <c r="B123" s="345"/>
      <c r="C123" s="349"/>
      <c r="D123" s="388"/>
      <c r="E123" s="389"/>
      <c r="F123" s="390"/>
      <c r="G123" s="382"/>
    </row>
    <row r="124" spans="1:7" ht="14.25" customHeight="1">
      <c r="A124" s="372">
        <v>8</v>
      </c>
      <c r="B124" s="351" t="s">
        <v>505</v>
      </c>
      <c r="C124" s="375"/>
      <c r="D124" s="375"/>
      <c r="E124" s="374"/>
      <c r="F124" s="376"/>
      <c r="G124" s="382"/>
    </row>
    <row r="125" spans="1:7" ht="14.25" customHeight="1">
      <c r="A125" s="372"/>
      <c r="B125" s="351"/>
      <c r="C125" s="375"/>
      <c r="D125" s="375"/>
      <c r="E125" s="374"/>
      <c r="F125" s="376"/>
      <c r="G125" s="382"/>
    </row>
    <row r="126" spans="1:7" ht="28.15" customHeight="1">
      <c r="A126" s="372"/>
      <c r="B126" s="357" t="s">
        <v>506</v>
      </c>
      <c r="C126" s="359" t="s">
        <v>1</v>
      </c>
      <c r="D126" s="377">
        <v>1</v>
      </c>
      <c r="E126" s="353"/>
      <c r="F126" s="353">
        <f t="shared" ref="F126:F131" si="5">D126*E126</f>
        <v>0</v>
      </c>
      <c r="G126" s="382"/>
    </row>
    <row r="127" spans="1:7" ht="14.25" customHeight="1">
      <c r="A127" s="372"/>
      <c r="B127" s="357" t="s">
        <v>507</v>
      </c>
      <c r="C127" s="359" t="s">
        <v>8</v>
      </c>
      <c r="D127" s="377">
        <v>60</v>
      </c>
      <c r="E127" s="353"/>
      <c r="F127" s="353">
        <f t="shared" si="5"/>
        <v>0</v>
      </c>
      <c r="G127" s="382"/>
    </row>
    <row r="128" spans="1:7" ht="14.25" customHeight="1">
      <c r="A128" s="372"/>
      <c r="B128" s="357" t="s">
        <v>508</v>
      </c>
      <c r="C128" s="359" t="s">
        <v>509</v>
      </c>
      <c r="D128" s="377">
        <v>20</v>
      </c>
      <c r="E128" s="353"/>
      <c r="F128" s="353">
        <f t="shared" si="5"/>
        <v>0</v>
      </c>
      <c r="G128" s="382"/>
    </row>
    <row r="129" spans="1:7" ht="14.25" customHeight="1">
      <c r="A129" s="372"/>
      <c r="B129" s="357" t="s">
        <v>510</v>
      </c>
      <c r="C129" s="359" t="s">
        <v>8</v>
      </c>
      <c r="D129" s="377">
        <v>60</v>
      </c>
      <c r="E129" s="353"/>
      <c r="F129" s="353">
        <f t="shared" si="5"/>
        <v>0</v>
      </c>
      <c r="G129" s="382"/>
    </row>
    <row r="130" spans="1:7" ht="14.25" customHeight="1">
      <c r="A130" s="372"/>
      <c r="B130" s="357" t="s">
        <v>511</v>
      </c>
      <c r="C130" s="359" t="s">
        <v>8</v>
      </c>
      <c r="D130" s="377">
        <v>60</v>
      </c>
      <c r="E130" s="378"/>
      <c r="F130" s="353">
        <f t="shared" si="5"/>
        <v>0</v>
      </c>
      <c r="G130" s="382"/>
    </row>
    <row r="131" spans="1:7" ht="25.5">
      <c r="A131" s="372"/>
      <c r="B131" s="357" t="s">
        <v>512</v>
      </c>
      <c r="C131" s="359" t="s">
        <v>9</v>
      </c>
      <c r="D131" s="377">
        <v>50</v>
      </c>
      <c r="E131" s="378"/>
      <c r="F131" s="353">
        <f t="shared" si="5"/>
        <v>0</v>
      </c>
      <c r="G131" s="382"/>
    </row>
    <row r="132" spans="1:7" ht="12.75">
      <c r="A132" s="372"/>
      <c r="B132" s="357" t="s">
        <v>513</v>
      </c>
      <c r="C132" s="359" t="s">
        <v>9</v>
      </c>
      <c r="D132" s="377">
        <v>10</v>
      </c>
      <c r="E132" s="378"/>
      <c r="F132" s="353">
        <f>D132*E132</f>
        <v>0</v>
      </c>
      <c r="G132" s="382"/>
    </row>
    <row r="133" spans="1:7" ht="14.25" customHeight="1">
      <c r="A133" s="372"/>
      <c r="B133" s="357"/>
      <c r="C133" s="359"/>
      <c r="D133" s="379"/>
      <c r="E133" s="378"/>
      <c r="F133" s="380"/>
      <c r="G133" s="382"/>
    </row>
    <row r="134" spans="1:7" ht="14.25" customHeight="1">
      <c r="A134" s="350"/>
      <c r="B134" s="351" t="s">
        <v>514</v>
      </c>
      <c r="C134" s="359"/>
      <c r="D134" s="379"/>
      <c r="E134" s="353"/>
      <c r="F134" s="380">
        <f>SUM(F126:F133)</f>
        <v>0</v>
      </c>
      <c r="G134" s="382"/>
    </row>
    <row r="135" spans="1:7" ht="14.25" customHeight="1">
      <c r="A135" s="387"/>
      <c r="B135" s="345"/>
      <c r="C135" s="349"/>
      <c r="D135" s="388"/>
      <c r="E135" s="389"/>
      <c r="F135" s="390"/>
      <c r="G135" s="391"/>
    </row>
    <row r="136" spans="1:7" ht="14.25" customHeight="1">
      <c r="A136" s="387"/>
      <c r="B136" s="392" t="s">
        <v>515</v>
      </c>
      <c r="C136" s="349"/>
      <c r="D136" s="388"/>
      <c r="E136" s="389"/>
      <c r="F136" s="390"/>
      <c r="G136" s="391"/>
    </row>
    <row r="137" spans="1:7" ht="14.25" customHeight="1">
      <c r="B137" s="394"/>
      <c r="C137" s="395"/>
      <c r="D137" s="396"/>
      <c r="E137" s="397"/>
      <c r="F137" s="398"/>
      <c r="G137" s="391"/>
    </row>
    <row r="138" spans="1:7" ht="14.25" customHeight="1">
      <c r="A138" s="399" t="s">
        <v>412</v>
      </c>
      <c r="B138" s="351" t="s">
        <v>417</v>
      </c>
      <c r="C138" s="400"/>
      <c r="D138" s="400"/>
      <c r="E138" s="401"/>
      <c r="F138" s="402">
        <f>F33</f>
        <v>0</v>
      </c>
      <c r="G138" s="391"/>
    </row>
    <row r="139" spans="1:7" ht="14.25" customHeight="1">
      <c r="A139" s="399" t="s">
        <v>413</v>
      </c>
      <c r="B139" s="351" t="s">
        <v>516</v>
      </c>
      <c r="C139" s="400"/>
      <c r="D139" s="400"/>
      <c r="E139" s="401"/>
      <c r="F139" s="402">
        <f>F48</f>
        <v>0</v>
      </c>
      <c r="G139" s="391"/>
    </row>
    <row r="140" spans="1:7" ht="14.25" customHeight="1">
      <c r="A140" s="399" t="s">
        <v>517</v>
      </c>
      <c r="B140" s="351" t="s">
        <v>455</v>
      </c>
      <c r="C140" s="400"/>
      <c r="D140" s="400"/>
      <c r="E140" s="401"/>
      <c r="F140" s="402">
        <f>F68</f>
        <v>0</v>
      </c>
      <c r="G140" s="391"/>
    </row>
    <row r="141" spans="1:7" ht="14.25" customHeight="1">
      <c r="A141" s="399" t="s">
        <v>518</v>
      </c>
      <c r="B141" s="351" t="s">
        <v>463</v>
      </c>
      <c r="C141" s="400"/>
      <c r="D141" s="400"/>
      <c r="E141" s="401"/>
      <c r="F141" s="402">
        <f>F78</f>
        <v>0</v>
      </c>
      <c r="G141" s="391"/>
    </row>
    <row r="142" spans="1:7" ht="14.25" customHeight="1">
      <c r="A142" s="399" t="s">
        <v>519</v>
      </c>
      <c r="B142" s="351" t="s">
        <v>470</v>
      </c>
      <c r="C142" s="400"/>
      <c r="D142" s="400"/>
      <c r="E142" s="401"/>
      <c r="F142" s="402">
        <f>F98</f>
        <v>0</v>
      </c>
      <c r="G142" s="391"/>
    </row>
    <row r="143" spans="1:7" ht="14.25" customHeight="1">
      <c r="A143" s="399" t="s">
        <v>520</v>
      </c>
      <c r="B143" s="361" t="s">
        <v>487</v>
      </c>
      <c r="C143" s="400"/>
      <c r="D143" s="400"/>
      <c r="E143" s="401"/>
      <c r="F143" s="402">
        <f>F113</f>
        <v>0</v>
      </c>
      <c r="G143" s="391"/>
    </row>
    <row r="144" spans="1:7" ht="14.25" customHeight="1">
      <c r="A144" s="399" t="s">
        <v>521</v>
      </c>
      <c r="B144" s="361" t="s">
        <v>522</v>
      </c>
      <c r="C144" s="400"/>
      <c r="D144" s="400"/>
      <c r="E144" s="401"/>
      <c r="F144" s="402">
        <f>F122</f>
        <v>0</v>
      </c>
      <c r="G144" s="391"/>
    </row>
    <row r="145" spans="1:7" ht="14.25" customHeight="1">
      <c r="A145" s="399" t="s">
        <v>523</v>
      </c>
      <c r="B145" s="361" t="s">
        <v>505</v>
      </c>
      <c r="C145" s="400"/>
      <c r="D145" s="400"/>
      <c r="E145" s="401"/>
      <c r="F145" s="402">
        <f>F134</f>
        <v>0</v>
      </c>
      <c r="G145" s="391"/>
    </row>
    <row r="146" spans="1:7" ht="14.25" customHeight="1">
      <c r="A146" s="403"/>
      <c r="B146" s="345"/>
      <c r="C146" s="404"/>
      <c r="D146" s="404"/>
      <c r="E146" s="405"/>
      <c r="F146" s="390"/>
      <c r="G146" s="391"/>
    </row>
    <row r="147" spans="1:7" ht="14.25" customHeight="1" thickBot="1">
      <c r="A147" s="406"/>
      <c r="B147" s="407" t="s">
        <v>524</v>
      </c>
      <c r="C147" s="408"/>
      <c r="D147" s="408"/>
      <c r="E147" s="409"/>
      <c r="F147" s="410">
        <f>SUM(F138:F145)</f>
        <v>0</v>
      </c>
      <c r="G147" s="391"/>
    </row>
    <row r="148" spans="1:7" ht="14.25" customHeight="1" thickBot="1">
      <c r="A148" s="406"/>
      <c r="B148" s="411" t="s">
        <v>525</v>
      </c>
      <c r="C148" s="408"/>
      <c r="D148" s="408"/>
      <c r="E148" s="409"/>
      <c r="F148" s="410">
        <f>F147*1.22</f>
        <v>0</v>
      </c>
      <c r="G148" s="391"/>
    </row>
    <row r="149" spans="1:7" ht="14.25" customHeight="1">
      <c r="C149" s="413"/>
      <c r="D149" s="413"/>
      <c r="E149" s="414"/>
      <c r="F149" s="414"/>
      <c r="G149" s="391"/>
    </row>
  </sheetData>
  <pageMargins left="0.7" right="0.7" top="0.75" bottom="0.75" header="0.3" footer="0.3"/>
  <pageSetup paperSize="9" scale="98" orientation="portrait" r:id="rId1"/>
  <headerFooter>
    <oddHeader>&amp;LMSE Juršinci 1&amp;CPopis materiala in del&amp;RProjektant:
STUDIO RAZVOJ</oddHeader>
    <oddFooter>&amp;C&amp;P</oddFooter>
  </headerFooter>
  <rowBreaks count="4" manualBreakCount="4">
    <brk id="34" max="5" man="1"/>
    <brk id="79" max="5" man="1"/>
    <brk id="99" max="5" man="1"/>
    <brk id="13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E33CA-82F6-41E3-A4EF-C9E1D25608C0}">
  <sheetPr>
    <tabColor rgb="FF00B0F0"/>
  </sheetPr>
  <dimension ref="A1:G167"/>
  <sheetViews>
    <sheetView view="pageBreakPreview" zoomScaleNormal="100" zoomScaleSheetLayoutView="100" workbookViewId="0">
      <selection activeCell="E6" sqref="E6"/>
    </sheetView>
  </sheetViews>
  <sheetFormatPr defaultRowHeight="14.25" customHeight="1"/>
  <cols>
    <col min="1" max="1" width="6.5703125" style="470" customWidth="1"/>
    <col min="2" max="2" width="47.85546875" style="483" customWidth="1"/>
    <col min="3" max="3" width="5.42578125" style="470" customWidth="1"/>
    <col min="4" max="4" width="7.5703125" style="470" customWidth="1"/>
    <col min="5" max="5" width="10" style="486" customWidth="1"/>
    <col min="6" max="6" width="11.5703125" style="486" customWidth="1"/>
    <col min="7" max="7" width="15.42578125" style="449" customWidth="1"/>
    <col min="8" max="256" width="9.140625" style="449"/>
    <col min="257" max="257" width="6.5703125" style="449" customWidth="1"/>
    <col min="258" max="258" width="47.85546875" style="449" customWidth="1"/>
    <col min="259" max="259" width="5.42578125" style="449" customWidth="1"/>
    <col min="260" max="260" width="7.5703125" style="449" customWidth="1"/>
    <col min="261" max="261" width="10" style="449" customWidth="1"/>
    <col min="262" max="262" width="11.5703125" style="449" customWidth="1"/>
    <col min="263" max="263" width="15.42578125" style="449" customWidth="1"/>
    <col min="264" max="512" width="9.140625" style="449"/>
    <col min="513" max="513" width="6.5703125" style="449" customWidth="1"/>
    <col min="514" max="514" width="47.85546875" style="449" customWidth="1"/>
    <col min="515" max="515" width="5.42578125" style="449" customWidth="1"/>
    <col min="516" max="516" width="7.5703125" style="449" customWidth="1"/>
    <col min="517" max="517" width="10" style="449" customWidth="1"/>
    <col min="518" max="518" width="11.5703125" style="449" customWidth="1"/>
    <col min="519" max="519" width="15.42578125" style="449" customWidth="1"/>
    <col min="520" max="768" width="9.140625" style="449"/>
    <col min="769" max="769" width="6.5703125" style="449" customWidth="1"/>
    <col min="770" max="770" width="47.85546875" style="449" customWidth="1"/>
    <col min="771" max="771" width="5.42578125" style="449" customWidth="1"/>
    <col min="772" max="772" width="7.5703125" style="449" customWidth="1"/>
    <col min="773" max="773" width="10" style="449" customWidth="1"/>
    <col min="774" max="774" width="11.5703125" style="449" customWidth="1"/>
    <col min="775" max="775" width="15.42578125" style="449" customWidth="1"/>
    <col min="776" max="1024" width="9.140625" style="449"/>
    <col min="1025" max="1025" width="6.5703125" style="449" customWidth="1"/>
    <col min="1026" max="1026" width="47.85546875" style="449" customWidth="1"/>
    <col min="1027" max="1027" width="5.42578125" style="449" customWidth="1"/>
    <col min="1028" max="1028" width="7.5703125" style="449" customWidth="1"/>
    <col min="1029" max="1029" width="10" style="449" customWidth="1"/>
    <col min="1030" max="1030" width="11.5703125" style="449" customWidth="1"/>
    <col min="1031" max="1031" width="15.42578125" style="449" customWidth="1"/>
    <col min="1032" max="1280" width="9.140625" style="449"/>
    <col min="1281" max="1281" width="6.5703125" style="449" customWidth="1"/>
    <col min="1282" max="1282" width="47.85546875" style="449" customWidth="1"/>
    <col min="1283" max="1283" width="5.42578125" style="449" customWidth="1"/>
    <col min="1284" max="1284" width="7.5703125" style="449" customWidth="1"/>
    <col min="1285" max="1285" width="10" style="449" customWidth="1"/>
    <col min="1286" max="1286" width="11.5703125" style="449" customWidth="1"/>
    <col min="1287" max="1287" width="15.42578125" style="449" customWidth="1"/>
    <col min="1288" max="1536" width="9.140625" style="449"/>
    <col min="1537" max="1537" width="6.5703125" style="449" customWidth="1"/>
    <col min="1538" max="1538" width="47.85546875" style="449" customWidth="1"/>
    <col min="1539" max="1539" width="5.42578125" style="449" customWidth="1"/>
    <col min="1540" max="1540" width="7.5703125" style="449" customWidth="1"/>
    <col min="1541" max="1541" width="10" style="449" customWidth="1"/>
    <col min="1542" max="1542" width="11.5703125" style="449" customWidth="1"/>
    <col min="1543" max="1543" width="15.42578125" style="449" customWidth="1"/>
    <col min="1544" max="1792" width="9.140625" style="449"/>
    <col min="1793" max="1793" width="6.5703125" style="449" customWidth="1"/>
    <col min="1794" max="1794" width="47.85546875" style="449" customWidth="1"/>
    <col min="1795" max="1795" width="5.42578125" style="449" customWidth="1"/>
    <col min="1796" max="1796" width="7.5703125" style="449" customWidth="1"/>
    <col min="1797" max="1797" width="10" style="449" customWidth="1"/>
    <col min="1798" max="1798" width="11.5703125" style="449" customWidth="1"/>
    <col min="1799" max="1799" width="15.42578125" style="449" customWidth="1"/>
    <col min="1800" max="2048" width="9.140625" style="449"/>
    <col min="2049" max="2049" width="6.5703125" style="449" customWidth="1"/>
    <col min="2050" max="2050" width="47.85546875" style="449" customWidth="1"/>
    <col min="2051" max="2051" width="5.42578125" style="449" customWidth="1"/>
    <col min="2052" max="2052" width="7.5703125" style="449" customWidth="1"/>
    <col min="2053" max="2053" width="10" style="449" customWidth="1"/>
    <col min="2054" max="2054" width="11.5703125" style="449" customWidth="1"/>
    <col min="2055" max="2055" width="15.42578125" style="449" customWidth="1"/>
    <col min="2056" max="2304" width="9.140625" style="449"/>
    <col min="2305" max="2305" width="6.5703125" style="449" customWidth="1"/>
    <col min="2306" max="2306" width="47.85546875" style="449" customWidth="1"/>
    <col min="2307" max="2307" width="5.42578125" style="449" customWidth="1"/>
    <col min="2308" max="2308" width="7.5703125" style="449" customWidth="1"/>
    <col min="2309" max="2309" width="10" style="449" customWidth="1"/>
    <col min="2310" max="2310" width="11.5703125" style="449" customWidth="1"/>
    <col min="2311" max="2311" width="15.42578125" style="449" customWidth="1"/>
    <col min="2312" max="2560" width="9.140625" style="449"/>
    <col min="2561" max="2561" width="6.5703125" style="449" customWidth="1"/>
    <col min="2562" max="2562" width="47.85546875" style="449" customWidth="1"/>
    <col min="2563" max="2563" width="5.42578125" style="449" customWidth="1"/>
    <col min="2564" max="2564" width="7.5703125" style="449" customWidth="1"/>
    <col min="2565" max="2565" width="10" style="449" customWidth="1"/>
    <col min="2566" max="2566" width="11.5703125" style="449" customWidth="1"/>
    <col min="2567" max="2567" width="15.42578125" style="449" customWidth="1"/>
    <col min="2568" max="2816" width="9.140625" style="449"/>
    <col min="2817" max="2817" width="6.5703125" style="449" customWidth="1"/>
    <col min="2818" max="2818" width="47.85546875" style="449" customWidth="1"/>
    <col min="2819" max="2819" width="5.42578125" style="449" customWidth="1"/>
    <col min="2820" max="2820" width="7.5703125" style="449" customWidth="1"/>
    <col min="2821" max="2821" width="10" style="449" customWidth="1"/>
    <col min="2822" max="2822" width="11.5703125" style="449" customWidth="1"/>
    <col min="2823" max="2823" width="15.42578125" style="449" customWidth="1"/>
    <col min="2824" max="3072" width="9.140625" style="449"/>
    <col min="3073" max="3073" width="6.5703125" style="449" customWidth="1"/>
    <col min="3074" max="3074" width="47.85546875" style="449" customWidth="1"/>
    <col min="3075" max="3075" width="5.42578125" style="449" customWidth="1"/>
    <col min="3076" max="3076" width="7.5703125" style="449" customWidth="1"/>
    <col min="3077" max="3077" width="10" style="449" customWidth="1"/>
    <col min="3078" max="3078" width="11.5703125" style="449" customWidth="1"/>
    <col min="3079" max="3079" width="15.42578125" style="449" customWidth="1"/>
    <col min="3080" max="3328" width="9.140625" style="449"/>
    <col min="3329" max="3329" width="6.5703125" style="449" customWidth="1"/>
    <col min="3330" max="3330" width="47.85546875" style="449" customWidth="1"/>
    <col min="3331" max="3331" width="5.42578125" style="449" customWidth="1"/>
    <col min="3332" max="3332" width="7.5703125" style="449" customWidth="1"/>
    <col min="3333" max="3333" width="10" style="449" customWidth="1"/>
    <col min="3334" max="3334" width="11.5703125" style="449" customWidth="1"/>
    <col min="3335" max="3335" width="15.42578125" style="449" customWidth="1"/>
    <col min="3336" max="3584" width="9.140625" style="449"/>
    <col min="3585" max="3585" width="6.5703125" style="449" customWidth="1"/>
    <col min="3586" max="3586" width="47.85546875" style="449" customWidth="1"/>
    <col min="3587" max="3587" width="5.42578125" style="449" customWidth="1"/>
    <col min="3588" max="3588" width="7.5703125" style="449" customWidth="1"/>
    <col min="3589" max="3589" width="10" style="449" customWidth="1"/>
    <col min="3590" max="3590" width="11.5703125" style="449" customWidth="1"/>
    <col min="3591" max="3591" width="15.42578125" style="449" customWidth="1"/>
    <col min="3592" max="3840" width="9.140625" style="449"/>
    <col min="3841" max="3841" width="6.5703125" style="449" customWidth="1"/>
    <col min="3842" max="3842" width="47.85546875" style="449" customWidth="1"/>
    <col min="3843" max="3843" width="5.42578125" style="449" customWidth="1"/>
    <col min="3844" max="3844" width="7.5703125" style="449" customWidth="1"/>
    <col min="3845" max="3845" width="10" style="449" customWidth="1"/>
    <col min="3846" max="3846" width="11.5703125" style="449" customWidth="1"/>
    <col min="3847" max="3847" width="15.42578125" style="449" customWidth="1"/>
    <col min="3848" max="4096" width="9.140625" style="449"/>
    <col min="4097" max="4097" width="6.5703125" style="449" customWidth="1"/>
    <col min="4098" max="4098" width="47.85546875" style="449" customWidth="1"/>
    <col min="4099" max="4099" width="5.42578125" style="449" customWidth="1"/>
    <col min="4100" max="4100" width="7.5703125" style="449" customWidth="1"/>
    <col min="4101" max="4101" width="10" style="449" customWidth="1"/>
    <col min="4102" max="4102" width="11.5703125" style="449" customWidth="1"/>
    <col min="4103" max="4103" width="15.42578125" style="449" customWidth="1"/>
    <col min="4104" max="4352" width="9.140625" style="449"/>
    <col min="4353" max="4353" width="6.5703125" style="449" customWidth="1"/>
    <col min="4354" max="4354" width="47.85546875" style="449" customWidth="1"/>
    <col min="4355" max="4355" width="5.42578125" style="449" customWidth="1"/>
    <col min="4356" max="4356" width="7.5703125" style="449" customWidth="1"/>
    <col min="4357" max="4357" width="10" style="449" customWidth="1"/>
    <col min="4358" max="4358" width="11.5703125" style="449" customWidth="1"/>
    <col min="4359" max="4359" width="15.42578125" style="449" customWidth="1"/>
    <col min="4360" max="4608" width="9.140625" style="449"/>
    <col min="4609" max="4609" width="6.5703125" style="449" customWidth="1"/>
    <col min="4610" max="4610" width="47.85546875" style="449" customWidth="1"/>
    <col min="4611" max="4611" width="5.42578125" style="449" customWidth="1"/>
    <col min="4612" max="4612" width="7.5703125" style="449" customWidth="1"/>
    <col min="4613" max="4613" width="10" style="449" customWidth="1"/>
    <col min="4614" max="4614" width="11.5703125" style="449" customWidth="1"/>
    <col min="4615" max="4615" width="15.42578125" style="449" customWidth="1"/>
    <col min="4616" max="4864" width="9.140625" style="449"/>
    <col min="4865" max="4865" width="6.5703125" style="449" customWidth="1"/>
    <col min="4866" max="4866" width="47.85546875" style="449" customWidth="1"/>
    <col min="4867" max="4867" width="5.42578125" style="449" customWidth="1"/>
    <col min="4868" max="4868" width="7.5703125" style="449" customWidth="1"/>
    <col min="4869" max="4869" width="10" style="449" customWidth="1"/>
    <col min="4870" max="4870" width="11.5703125" style="449" customWidth="1"/>
    <col min="4871" max="4871" width="15.42578125" style="449" customWidth="1"/>
    <col min="4872" max="5120" width="9.140625" style="449"/>
    <col min="5121" max="5121" width="6.5703125" style="449" customWidth="1"/>
    <col min="5122" max="5122" width="47.85546875" style="449" customWidth="1"/>
    <col min="5123" max="5123" width="5.42578125" style="449" customWidth="1"/>
    <col min="5124" max="5124" width="7.5703125" style="449" customWidth="1"/>
    <col min="5125" max="5125" width="10" style="449" customWidth="1"/>
    <col min="5126" max="5126" width="11.5703125" style="449" customWidth="1"/>
    <col min="5127" max="5127" width="15.42578125" style="449" customWidth="1"/>
    <col min="5128" max="5376" width="9.140625" style="449"/>
    <col min="5377" max="5377" width="6.5703125" style="449" customWidth="1"/>
    <col min="5378" max="5378" width="47.85546875" style="449" customWidth="1"/>
    <col min="5379" max="5379" width="5.42578125" style="449" customWidth="1"/>
    <col min="5380" max="5380" width="7.5703125" style="449" customWidth="1"/>
    <col min="5381" max="5381" width="10" style="449" customWidth="1"/>
    <col min="5382" max="5382" width="11.5703125" style="449" customWidth="1"/>
    <col min="5383" max="5383" width="15.42578125" style="449" customWidth="1"/>
    <col min="5384" max="5632" width="9.140625" style="449"/>
    <col min="5633" max="5633" width="6.5703125" style="449" customWidth="1"/>
    <col min="5634" max="5634" width="47.85546875" style="449" customWidth="1"/>
    <col min="5635" max="5635" width="5.42578125" style="449" customWidth="1"/>
    <col min="5636" max="5636" width="7.5703125" style="449" customWidth="1"/>
    <col min="5637" max="5637" width="10" style="449" customWidth="1"/>
    <col min="5638" max="5638" width="11.5703125" style="449" customWidth="1"/>
    <col min="5639" max="5639" width="15.42578125" style="449" customWidth="1"/>
    <col min="5640" max="5888" width="9.140625" style="449"/>
    <col min="5889" max="5889" width="6.5703125" style="449" customWidth="1"/>
    <col min="5890" max="5890" width="47.85546875" style="449" customWidth="1"/>
    <col min="5891" max="5891" width="5.42578125" style="449" customWidth="1"/>
    <col min="5892" max="5892" width="7.5703125" style="449" customWidth="1"/>
    <col min="5893" max="5893" width="10" style="449" customWidth="1"/>
    <col min="5894" max="5894" width="11.5703125" style="449" customWidth="1"/>
    <col min="5895" max="5895" width="15.42578125" style="449" customWidth="1"/>
    <col min="5896" max="6144" width="9.140625" style="449"/>
    <col min="6145" max="6145" width="6.5703125" style="449" customWidth="1"/>
    <col min="6146" max="6146" width="47.85546875" style="449" customWidth="1"/>
    <col min="6147" max="6147" width="5.42578125" style="449" customWidth="1"/>
    <col min="6148" max="6148" width="7.5703125" style="449" customWidth="1"/>
    <col min="6149" max="6149" width="10" style="449" customWidth="1"/>
    <col min="6150" max="6150" width="11.5703125" style="449" customWidth="1"/>
    <col min="6151" max="6151" width="15.42578125" style="449" customWidth="1"/>
    <col min="6152" max="6400" width="9.140625" style="449"/>
    <col min="6401" max="6401" width="6.5703125" style="449" customWidth="1"/>
    <col min="6402" max="6402" width="47.85546875" style="449" customWidth="1"/>
    <col min="6403" max="6403" width="5.42578125" style="449" customWidth="1"/>
    <col min="6404" max="6404" width="7.5703125" style="449" customWidth="1"/>
    <col min="6405" max="6405" width="10" style="449" customWidth="1"/>
    <col min="6406" max="6406" width="11.5703125" style="449" customWidth="1"/>
    <col min="6407" max="6407" width="15.42578125" style="449" customWidth="1"/>
    <col min="6408" max="6656" width="9.140625" style="449"/>
    <col min="6657" max="6657" width="6.5703125" style="449" customWidth="1"/>
    <col min="6658" max="6658" width="47.85546875" style="449" customWidth="1"/>
    <col min="6659" max="6659" width="5.42578125" style="449" customWidth="1"/>
    <col min="6660" max="6660" width="7.5703125" style="449" customWidth="1"/>
    <col min="6661" max="6661" width="10" style="449" customWidth="1"/>
    <col min="6662" max="6662" width="11.5703125" style="449" customWidth="1"/>
    <col min="6663" max="6663" width="15.42578125" style="449" customWidth="1"/>
    <col min="6664" max="6912" width="9.140625" style="449"/>
    <col min="6913" max="6913" width="6.5703125" style="449" customWidth="1"/>
    <col min="6914" max="6914" width="47.85546875" style="449" customWidth="1"/>
    <col min="6915" max="6915" width="5.42578125" style="449" customWidth="1"/>
    <col min="6916" max="6916" width="7.5703125" style="449" customWidth="1"/>
    <col min="6917" max="6917" width="10" style="449" customWidth="1"/>
    <col min="6918" max="6918" width="11.5703125" style="449" customWidth="1"/>
    <col min="6919" max="6919" width="15.42578125" style="449" customWidth="1"/>
    <col min="6920" max="7168" width="9.140625" style="449"/>
    <col min="7169" max="7169" width="6.5703125" style="449" customWidth="1"/>
    <col min="7170" max="7170" width="47.85546875" style="449" customWidth="1"/>
    <col min="7171" max="7171" width="5.42578125" style="449" customWidth="1"/>
    <col min="7172" max="7172" width="7.5703125" style="449" customWidth="1"/>
    <col min="7173" max="7173" width="10" style="449" customWidth="1"/>
    <col min="7174" max="7174" width="11.5703125" style="449" customWidth="1"/>
    <col min="7175" max="7175" width="15.42578125" style="449" customWidth="1"/>
    <col min="7176" max="7424" width="9.140625" style="449"/>
    <col min="7425" max="7425" width="6.5703125" style="449" customWidth="1"/>
    <col min="7426" max="7426" width="47.85546875" style="449" customWidth="1"/>
    <col min="7427" max="7427" width="5.42578125" style="449" customWidth="1"/>
    <col min="7428" max="7428" width="7.5703125" style="449" customWidth="1"/>
    <col min="7429" max="7429" width="10" style="449" customWidth="1"/>
    <col min="7430" max="7430" width="11.5703125" style="449" customWidth="1"/>
    <col min="7431" max="7431" width="15.42578125" style="449" customWidth="1"/>
    <col min="7432" max="7680" width="9.140625" style="449"/>
    <col min="7681" max="7681" width="6.5703125" style="449" customWidth="1"/>
    <col min="7682" max="7682" width="47.85546875" style="449" customWidth="1"/>
    <col min="7683" max="7683" width="5.42578125" style="449" customWidth="1"/>
    <col min="7684" max="7684" width="7.5703125" style="449" customWidth="1"/>
    <col min="7685" max="7685" width="10" style="449" customWidth="1"/>
    <col min="7686" max="7686" width="11.5703125" style="449" customWidth="1"/>
    <col min="7687" max="7687" width="15.42578125" style="449" customWidth="1"/>
    <col min="7688" max="7936" width="9.140625" style="449"/>
    <col min="7937" max="7937" width="6.5703125" style="449" customWidth="1"/>
    <col min="7938" max="7938" width="47.85546875" style="449" customWidth="1"/>
    <col min="7939" max="7939" width="5.42578125" style="449" customWidth="1"/>
    <col min="7940" max="7940" width="7.5703125" style="449" customWidth="1"/>
    <col min="7941" max="7941" width="10" style="449" customWidth="1"/>
    <col min="7942" max="7942" width="11.5703125" style="449" customWidth="1"/>
    <col min="7943" max="7943" width="15.42578125" style="449" customWidth="1"/>
    <col min="7944" max="8192" width="9.140625" style="449"/>
    <col min="8193" max="8193" width="6.5703125" style="449" customWidth="1"/>
    <col min="8194" max="8194" width="47.85546875" style="449" customWidth="1"/>
    <col min="8195" max="8195" width="5.42578125" style="449" customWidth="1"/>
    <col min="8196" max="8196" width="7.5703125" style="449" customWidth="1"/>
    <col min="8197" max="8197" width="10" style="449" customWidth="1"/>
    <col min="8198" max="8198" width="11.5703125" style="449" customWidth="1"/>
    <col min="8199" max="8199" width="15.42578125" style="449" customWidth="1"/>
    <col min="8200" max="8448" width="9.140625" style="449"/>
    <col min="8449" max="8449" width="6.5703125" style="449" customWidth="1"/>
    <col min="8450" max="8450" width="47.85546875" style="449" customWidth="1"/>
    <col min="8451" max="8451" width="5.42578125" style="449" customWidth="1"/>
    <col min="8452" max="8452" width="7.5703125" style="449" customWidth="1"/>
    <col min="8453" max="8453" width="10" style="449" customWidth="1"/>
    <col min="8454" max="8454" width="11.5703125" style="449" customWidth="1"/>
    <col min="8455" max="8455" width="15.42578125" style="449" customWidth="1"/>
    <col min="8456" max="8704" width="9.140625" style="449"/>
    <col min="8705" max="8705" width="6.5703125" style="449" customWidth="1"/>
    <col min="8706" max="8706" width="47.85546875" style="449" customWidth="1"/>
    <col min="8707" max="8707" width="5.42578125" style="449" customWidth="1"/>
    <col min="8708" max="8708" width="7.5703125" style="449" customWidth="1"/>
    <col min="8709" max="8709" width="10" style="449" customWidth="1"/>
    <col min="8710" max="8710" width="11.5703125" style="449" customWidth="1"/>
    <col min="8711" max="8711" width="15.42578125" style="449" customWidth="1"/>
    <col min="8712" max="8960" width="9.140625" style="449"/>
    <col min="8961" max="8961" width="6.5703125" style="449" customWidth="1"/>
    <col min="8962" max="8962" width="47.85546875" style="449" customWidth="1"/>
    <col min="8963" max="8963" width="5.42578125" style="449" customWidth="1"/>
    <col min="8964" max="8964" width="7.5703125" style="449" customWidth="1"/>
    <col min="8965" max="8965" width="10" style="449" customWidth="1"/>
    <col min="8966" max="8966" width="11.5703125" style="449" customWidth="1"/>
    <col min="8967" max="8967" width="15.42578125" style="449" customWidth="1"/>
    <col min="8968" max="9216" width="9.140625" style="449"/>
    <col min="9217" max="9217" width="6.5703125" style="449" customWidth="1"/>
    <col min="9218" max="9218" width="47.85546875" style="449" customWidth="1"/>
    <col min="9219" max="9219" width="5.42578125" style="449" customWidth="1"/>
    <col min="9220" max="9220" width="7.5703125" style="449" customWidth="1"/>
    <col min="9221" max="9221" width="10" style="449" customWidth="1"/>
    <col min="9222" max="9222" width="11.5703125" style="449" customWidth="1"/>
    <col min="9223" max="9223" width="15.42578125" style="449" customWidth="1"/>
    <col min="9224" max="9472" width="9.140625" style="449"/>
    <col min="9473" max="9473" width="6.5703125" style="449" customWidth="1"/>
    <col min="9474" max="9474" width="47.85546875" style="449" customWidth="1"/>
    <col min="9475" max="9475" width="5.42578125" style="449" customWidth="1"/>
    <col min="9476" max="9476" width="7.5703125" style="449" customWidth="1"/>
    <col min="9477" max="9477" width="10" style="449" customWidth="1"/>
    <col min="9478" max="9478" width="11.5703125" style="449" customWidth="1"/>
    <col min="9479" max="9479" width="15.42578125" style="449" customWidth="1"/>
    <col min="9480" max="9728" width="9.140625" style="449"/>
    <col min="9729" max="9729" width="6.5703125" style="449" customWidth="1"/>
    <col min="9730" max="9730" width="47.85546875" style="449" customWidth="1"/>
    <col min="9731" max="9731" width="5.42578125" style="449" customWidth="1"/>
    <col min="9732" max="9732" width="7.5703125" style="449" customWidth="1"/>
    <col min="9733" max="9733" width="10" style="449" customWidth="1"/>
    <col min="9734" max="9734" width="11.5703125" style="449" customWidth="1"/>
    <col min="9735" max="9735" width="15.42578125" style="449" customWidth="1"/>
    <col min="9736" max="9984" width="9.140625" style="449"/>
    <col min="9985" max="9985" width="6.5703125" style="449" customWidth="1"/>
    <col min="9986" max="9986" width="47.85546875" style="449" customWidth="1"/>
    <col min="9987" max="9987" width="5.42578125" style="449" customWidth="1"/>
    <col min="9988" max="9988" width="7.5703125" style="449" customWidth="1"/>
    <col min="9989" max="9989" width="10" style="449" customWidth="1"/>
    <col min="9990" max="9990" width="11.5703125" style="449" customWidth="1"/>
    <col min="9991" max="9991" width="15.42578125" style="449" customWidth="1"/>
    <col min="9992" max="10240" width="9.140625" style="449"/>
    <col min="10241" max="10241" width="6.5703125" style="449" customWidth="1"/>
    <col min="10242" max="10242" width="47.85546875" style="449" customWidth="1"/>
    <col min="10243" max="10243" width="5.42578125" style="449" customWidth="1"/>
    <col min="10244" max="10244" width="7.5703125" style="449" customWidth="1"/>
    <col min="10245" max="10245" width="10" style="449" customWidth="1"/>
    <col min="10246" max="10246" width="11.5703125" style="449" customWidth="1"/>
    <col min="10247" max="10247" width="15.42578125" style="449" customWidth="1"/>
    <col min="10248" max="10496" width="9.140625" style="449"/>
    <col min="10497" max="10497" width="6.5703125" style="449" customWidth="1"/>
    <col min="10498" max="10498" width="47.85546875" style="449" customWidth="1"/>
    <col min="10499" max="10499" width="5.42578125" style="449" customWidth="1"/>
    <col min="10500" max="10500" width="7.5703125" style="449" customWidth="1"/>
    <col min="10501" max="10501" width="10" style="449" customWidth="1"/>
    <col min="10502" max="10502" width="11.5703125" style="449" customWidth="1"/>
    <col min="10503" max="10503" width="15.42578125" style="449" customWidth="1"/>
    <col min="10504" max="10752" width="9.140625" style="449"/>
    <col min="10753" max="10753" width="6.5703125" style="449" customWidth="1"/>
    <col min="10754" max="10754" width="47.85546875" style="449" customWidth="1"/>
    <col min="10755" max="10755" width="5.42578125" style="449" customWidth="1"/>
    <col min="10756" max="10756" width="7.5703125" style="449" customWidth="1"/>
    <col min="10757" max="10757" width="10" style="449" customWidth="1"/>
    <col min="10758" max="10758" width="11.5703125" style="449" customWidth="1"/>
    <col min="10759" max="10759" width="15.42578125" style="449" customWidth="1"/>
    <col min="10760" max="11008" width="9.140625" style="449"/>
    <col min="11009" max="11009" width="6.5703125" style="449" customWidth="1"/>
    <col min="11010" max="11010" width="47.85546875" style="449" customWidth="1"/>
    <col min="11011" max="11011" width="5.42578125" style="449" customWidth="1"/>
    <col min="11012" max="11012" width="7.5703125" style="449" customWidth="1"/>
    <col min="11013" max="11013" width="10" style="449" customWidth="1"/>
    <col min="11014" max="11014" width="11.5703125" style="449" customWidth="1"/>
    <col min="11015" max="11015" width="15.42578125" style="449" customWidth="1"/>
    <col min="11016" max="11264" width="9.140625" style="449"/>
    <col min="11265" max="11265" width="6.5703125" style="449" customWidth="1"/>
    <col min="11266" max="11266" width="47.85546875" style="449" customWidth="1"/>
    <col min="11267" max="11267" width="5.42578125" style="449" customWidth="1"/>
    <col min="11268" max="11268" width="7.5703125" style="449" customWidth="1"/>
    <col min="11269" max="11269" width="10" style="449" customWidth="1"/>
    <col min="11270" max="11270" width="11.5703125" style="449" customWidth="1"/>
    <col min="11271" max="11271" width="15.42578125" style="449" customWidth="1"/>
    <col min="11272" max="11520" width="9.140625" style="449"/>
    <col min="11521" max="11521" width="6.5703125" style="449" customWidth="1"/>
    <col min="11522" max="11522" width="47.85546875" style="449" customWidth="1"/>
    <col min="11523" max="11523" width="5.42578125" style="449" customWidth="1"/>
    <col min="11524" max="11524" width="7.5703125" style="449" customWidth="1"/>
    <col min="11525" max="11525" width="10" style="449" customWidth="1"/>
    <col min="11526" max="11526" width="11.5703125" style="449" customWidth="1"/>
    <col min="11527" max="11527" width="15.42578125" style="449" customWidth="1"/>
    <col min="11528" max="11776" width="9.140625" style="449"/>
    <col min="11777" max="11777" width="6.5703125" style="449" customWidth="1"/>
    <col min="11778" max="11778" width="47.85546875" style="449" customWidth="1"/>
    <col min="11779" max="11779" width="5.42578125" style="449" customWidth="1"/>
    <col min="11780" max="11780" width="7.5703125" style="449" customWidth="1"/>
    <col min="11781" max="11781" width="10" style="449" customWidth="1"/>
    <col min="11782" max="11782" width="11.5703125" style="449" customWidth="1"/>
    <col min="11783" max="11783" width="15.42578125" style="449" customWidth="1"/>
    <col min="11784" max="12032" width="9.140625" style="449"/>
    <col min="12033" max="12033" width="6.5703125" style="449" customWidth="1"/>
    <col min="12034" max="12034" width="47.85546875" style="449" customWidth="1"/>
    <col min="12035" max="12035" width="5.42578125" style="449" customWidth="1"/>
    <col min="12036" max="12036" width="7.5703125" style="449" customWidth="1"/>
    <col min="12037" max="12037" width="10" style="449" customWidth="1"/>
    <col min="12038" max="12038" width="11.5703125" style="449" customWidth="1"/>
    <col min="12039" max="12039" width="15.42578125" style="449" customWidth="1"/>
    <col min="12040" max="12288" width="9.140625" style="449"/>
    <col min="12289" max="12289" width="6.5703125" style="449" customWidth="1"/>
    <col min="12290" max="12290" width="47.85546875" style="449" customWidth="1"/>
    <col min="12291" max="12291" width="5.42578125" style="449" customWidth="1"/>
    <col min="12292" max="12292" width="7.5703125" style="449" customWidth="1"/>
    <col min="12293" max="12293" width="10" style="449" customWidth="1"/>
    <col min="12294" max="12294" width="11.5703125" style="449" customWidth="1"/>
    <col min="12295" max="12295" width="15.42578125" style="449" customWidth="1"/>
    <col min="12296" max="12544" width="9.140625" style="449"/>
    <col min="12545" max="12545" width="6.5703125" style="449" customWidth="1"/>
    <col min="12546" max="12546" width="47.85546875" style="449" customWidth="1"/>
    <col min="12547" max="12547" width="5.42578125" style="449" customWidth="1"/>
    <col min="12548" max="12548" width="7.5703125" style="449" customWidth="1"/>
    <col min="12549" max="12549" width="10" style="449" customWidth="1"/>
    <col min="12550" max="12550" width="11.5703125" style="449" customWidth="1"/>
    <col min="12551" max="12551" width="15.42578125" style="449" customWidth="1"/>
    <col min="12552" max="12800" width="9.140625" style="449"/>
    <col min="12801" max="12801" width="6.5703125" style="449" customWidth="1"/>
    <col min="12802" max="12802" width="47.85546875" style="449" customWidth="1"/>
    <col min="12803" max="12803" width="5.42578125" style="449" customWidth="1"/>
    <col min="12804" max="12804" width="7.5703125" style="449" customWidth="1"/>
    <col min="12805" max="12805" width="10" style="449" customWidth="1"/>
    <col min="12806" max="12806" width="11.5703125" style="449" customWidth="1"/>
    <col min="12807" max="12807" width="15.42578125" style="449" customWidth="1"/>
    <col min="12808" max="13056" width="9.140625" style="449"/>
    <col min="13057" max="13057" width="6.5703125" style="449" customWidth="1"/>
    <col min="13058" max="13058" width="47.85546875" style="449" customWidth="1"/>
    <col min="13059" max="13059" width="5.42578125" style="449" customWidth="1"/>
    <col min="13060" max="13060" width="7.5703125" style="449" customWidth="1"/>
    <col min="13061" max="13061" width="10" style="449" customWidth="1"/>
    <col min="13062" max="13062" width="11.5703125" style="449" customWidth="1"/>
    <col min="13063" max="13063" width="15.42578125" style="449" customWidth="1"/>
    <col min="13064" max="13312" width="9.140625" style="449"/>
    <col min="13313" max="13313" width="6.5703125" style="449" customWidth="1"/>
    <col min="13314" max="13314" width="47.85546875" style="449" customWidth="1"/>
    <col min="13315" max="13315" width="5.42578125" style="449" customWidth="1"/>
    <col min="13316" max="13316" width="7.5703125" style="449" customWidth="1"/>
    <col min="13317" max="13317" width="10" style="449" customWidth="1"/>
    <col min="13318" max="13318" width="11.5703125" style="449" customWidth="1"/>
    <col min="13319" max="13319" width="15.42578125" style="449" customWidth="1"/>
    <col min="13320" max="13568" width="9.140625" style="449"/>
    <col min="13569" max="13569" width="6.5703125" style="449" customWidth="1"/>
    <col min="13570" max="13570" width="47.85546875" style="449" customWidth="1"/>
    <col min="13571" max="13571" width="5.42578125" style="449" customWidth="1"/>
    <col min="13572" max="13572" width="7.5703125" style="449" customWidth="1"/>
    <col min="13573" max="13573" width="10" style="449" customWidth="1"/>
    <col min="13574" max="13574" width="11.5703125" style="449" customWidth="1"/>
    <col min="13575" max="13575" width="15.42578125" style="449" customWidth="1"/>
    <col min="13576" max="13824" width="9.140625" style="449"/>
    <col min="13825" max="13825" width="6.5703125" style="449" customWidth="1"/>
    <col min="13826" max="13826" width="47.85546875" style="449" customWidth="1"/>
    <col min="13827" max="13827" width="5.42578125" style="449" customWidth="1"/>
    <col min="13828" max="13828" width="7.5703125" style="449" customWidth="1"/>
    <col min="13829" max="13829" width="10" style="449" customWidth="1"/>
    <col min="13830" max="13830" width="11.5703125" style="449" customWidth="1"/>
    <col min="13831" max="13831" width="15.42578125" style="449" customWidth="1"/>
    <col min="13832" max="14080" width="9.140625" style="449"/>
    <col min="14081" max="14081" width="6.5703125" style="449" customWidth="1"/>
    <col min="14082" max="14082" width="47.85546875" style="449" customWidth="1"/>
    <col min="14083" max="14083" width="5.42578125" style="449" customWidth="1"/>
    <col min="14084" max="14084" width="7.5703125" style="449" customWidth="1"/>
    <col min="14085" max="14085" width="10" style="449" customWidth="1"/>
    <col min="14086" max="14086" width="11.5703125" style="449" customWidth="1"/>
    <col min="14087" max="14087" width="15.42578125" style="449" customWidth="1"/>
    <col min="14088" max="14336" width="9.140625" style="449"/>
    <col min="14337" max="14337" width="6.5703125" style="449" customWidth="1"/>
    <col min="14338" max="14338" width="47.85546875" style="449" customWidth="1"/>
    <col min="14339" max="14339" width="5.42578125" style="449" customWidth="1"/>
    <col min="14340" max="14340" width="7.5703125" style="449" customWidth="1"/>
    <col min="14341" max="14341" width="10" style="449" customWidth="1"/>
    <col min="14342" max="14342" width="11.5703125" style="449" customWidth="1"/>
    <col min="14343" max="14343" width="15.42578125" style="449" customWidth="1"/>
    <col min="14344" max="14592" width="9.140625" style="449"/>
    <col min="14593" max="14593" width="6.5703125" style="449" customWidth="1"/>
    <col min="14594" max="14594" width="47.85546875" style="449" customWidth="1"/>
    <col min="14595" max="14595" width="5.42578125" style="449" customWidth="1"/>
    <col min="14596" max="14596" width="7.5703125" style="449" customWidth="1"/>
    <col min="14597" max="14597" width="10" style="449" customWidth="1"/>
    <col min="14598" max="14598" width="11.5703125" style="449" customWidth="1"/>
    <col min="14599" max="14599" width="15.42578125" style="449" customWidth="1"/>
    <col min="14600" max="14848" width="9.140625" style="449"/>
    <col min="14849" max="14849" width="6.5703125" style="449" customWidth="1"/>
    <col min="14850" max="14850" width="47.85546875" style="449" customWidth="1"/>
    <col min="14851" max="14851" width="5.42578125" style="449" customWidth="1"/>
    <col min="14852" max="14852" width="7.5703125" style="449" customWidth="1"/>
    <col min="14853" max="14853" width="10" style="449" customWidth="1"/>
    <col min="14854" max="14854" width="11.5703125" style="449" customWidth="1"/>
    <col min="14855" max="14855" width="15.42578125" style="449" customWidth="1"/>
    <col min="14856" max="15104" width="9.140625" style="449"/>
    <col min="15105" max="15105" width="6.5703125" style="449" customWidth="1"/>
    <col min="15106" max="15106" width="47.85546875" style="449" customWidth="1"/>
    <col min="15107" max="15107" width="5.42578125" style="449" customWidth="1"/>
    <col min="15108" max="15108" width="7.5703125" style="449" customWidth="1"/>
    <col min="15109" max="15109" width="10" style="449" customWidth="1"/>
    <col min="15110" max="15110" width="11.5703125" style="449" customWidth="1"/>
    <col min="15111" max="15111" width="15.42578125" style="449" customWidth="1"/>
    <col min="15112" max="15360" width="9.140625" style="449"/>
    <col min="15361" max="15361" width="6.5703125" style="449" customWidth="1"/>
    <col min="15362" max="15362" width="47.85546875" style="449" customWidth="1"/>
    <col min="15363" max="15363" width="5.42578125" style="449" customWidth="1"/>
    <col min="15364" max="15364" width="7.5703125" style="449" customWidth="1"/>
    <col min="15365" max="15365" width="10" style="449" customWidth="1"/>
    <col min="15366" max="15366" width="11.5703125" style="449" customWidth="1"/>
    <col min="15367" max="15367" width="15.42578125" style="449" customWidth="1"/>
    <col min="15368" max="15616" width="9.140625" style="449"/>
    <col min="15617" max="15617" width="6.5703125" style="449" customWidth="1"/>
    <col min="15618" max="15618" width="47.85546875" style="449" customWidth="1"/>
    <col min="15619" max="15619" width="5.42578125" style="449" customWidth="1"/>
    <col min="15620" max="15620" width="7.5703125" style="449" customWidth="1"/>
    <col min="15621" max="15621" width="10" style="449" customWidth="1"/>
    <col min="15622" max="15622" width="11.5703125" style="449" customWidth="1"/>
    <col min="15623" max="15623" width="15.42578125" style="449" customWidth="1"/>
    <col min="15624" max="15872" width="9.140625" style="449"/>
    <col min="15873" max="15873" width="6.5703125" style="449" customWidth="1"/>
    <col min="15874" max="15874" width="47.85546875" style="449" customWidth="1"/>
    <col min="15875" max="15875" width="5.42578125" style="449" customWidth="1"/>
    <col min="15876" max="15876" width="7.5703125" style="449" customWidth="1"/>
    <col min="15877" max="15877" width="10" style="449" customWidth="1"/>
    <col min="15878" max="15878" width="11.5703125" style="449" customWidth="1"/>
    <col min="15879" max="15879" width="15.42578125" style="449" customWidth="1"/>
    <col min="15880" max="16128" width="9.140625" style="449"/>
    <col min="16129" max="16129" width="6.5703125" style="449" customWidth="1"/>
    <col min="16130" max="16130" width="47.85546875" style="449" customWidth="1"/>
    <col min="16131" max="16131" width="5.42578125" style="449" customWidth="1"/>
    <col min="16132" max="16132" width="7.5703125" style="449" customWidth="1"/>
    <col min="16133" max="16133" width="10" style="449" customWidth="1"/>
    <col min="16134" max="16134" width="11.5703125" style="449" customWidth="1"/>
    <col min="16135" max="16135" width="15.42578125" style="449" customWidth="1"/>
    <col min="16136" max="16384" width="9.140625" style="449"/>
  </cols>
  <sheetData>
    <row r="1" spans="1:7" s="421" customFormat="1" ht="18.95" customHeight="1">
      <c r="A1" s="416" t="s">
        <v>414</v>
      </c>
      <c r="B1" s="417" t="s">
        <v>330</v>
      </c>
      <c r="C1" s="418" t="s">
        <v>415</v>
      </c>
      <c r="D1" s="418" t="s">
        <v>5</v>
      </c>
      <c r="E1" s="419" t="s">
        <v>6</v>
      </c>
      <c r="F1" s="419" t="s">
        <v>7</v>
      </c>
      <c r="G1" s="420"/>
    </row>
    <row r="2" spans="1:7" s="427" customFormat="1" ht="14.25" customHeight="1" thickBot="1">
      <c r="A2" s="422"/>
      <c r="B2" s="423" t="s">
        <v>675</v>
      </c>
      <c r="C2" s="424"/>
      <c r="D2" s="424"/>
      <c r="E2" s="425"/>
      <c r="F2" s="425"/>
      <c r="G2" s="426"/>
    </row>
    <row r="3" spans="1:7" s="433" customFormat="1" ht="9" customHeight="1">
      <c r="A3" s="428"/>
      <c r="B3" s="429"/>
      <c r="C3" s="430"/>
      <c r="D3" s="430"/>
      <c r="E3" s="431"/>
      <c r="F3" s="431"/>
      <c r="G3" s="432"/>
    </row>
    <row r="4" spans="1:7" s="433" customFormat="1" ht="14.25" customHeight="1">
      <c r="A4" s="434">
        <v>1</v>
      </c>
      <c r="B4" s="435" t="s">
        <v>417</v>
      </c>
      <c r="C4" s="436"/>
      <c r="D4" s="436"/>
      <c r="E4" s="437"/>
      <c r="F4" s="437"/>
      <c r="G4" s="438"/>
    </row>
    <row r="5" spans="1:7" s="433" customFormat="1" ht="14.25" customHeight="1">
      <c r="A5" s="428"/>
      <c r="B5" s="435" t="s">
        <v>418</v>
      </c>
      <c r="C5" s="436"/>
      <c r="D5" s="436"/>
      <c r="E5" s="437"/>
      <c r="F5" s="437"/>
      <c r="G5" s="438"/>
    </row>
    <row r="6" spans="1:7" s="433" customFormat="1" ht="51">
      <c r="A6" s="439"/>
      <c r="B6" s="440" t="s">
        <v>419</v>
      </c>
      <c r="C6" s="436" t="s">
        <v>1</v>
      </c>
      <c r="D6" s="436">
        <v>1</v>
      </c>
      <c r="E6" s="437"/>
      <c r="F6" s="437">
        <f t="shared" ref="F6:F32" si="0">D6*E6</f>
        <v>0</v>
      </c>
      <c r="G6" s="438"/>
    </row>
    <row r="7" spans="1:7" s="433" customFormat="1" ht="26.25" customHeight="1">
      <c r="A7" s="439"/>
      <c r="B7" s="440" t="s">
        <v>526</v>
      </c>
      <c r="C7" s="436" t="s">
        <v>0</v>
      </c>
      <c r="D7" s="436">
        <v>1</v>
      </c>
      <c r="E7" s="437"/>
      <c r="F7" s="437">
        <f t="shared" si="0"/>
        <v>0</v>
      </c>
      <c r="G7" s="438"/>
    </row>
    <row r="8" spans="1:7" s="433" customFormat="1" ht="26.25" customHeight="1">
      <c r="A8" s="439"/>
      <c r="B8" s="440" t="s">
        <v>527</v>
      </c>
      <c r="C8" s="436"/>
      <c r="D8" s="436">
        <v>1</v>
      </c>
      <c r="E8" s="437"/>
      <c r="F8" s="437">
        <f t="shared" si="0"/>
        <v>0</v>
      </c>
      <c r="G8" s="438"/>
    </row>
    <row r="9" spans="1:7" s="433" customFormat="1" ht="26.25" customHeight="1">
      <c r="A9" s="439"/>
      <c r="B9" s="440" t="s">
        <v>528</v>
      </c>
      <c r="C9" s="436" t="s">
        <v>0</v>
      </c>
      <c r="D9" s="436">
        <v>1</v>
      </c>
      <c r="E9" s="437"/>
      <c r="F9" s="437">
        <f t="shared" si="0"/>
        <v>0</v>
      </c>
      <c r="G9" s="438"/>
    </row>
    <row r="10" spans="1:7" s="433" customFormat="1" ht="26.25" customHeight="1">
      <c r="A10" s="439"/>
      <c r="B10" s="440" t="s">
        <v>529</v>
      </c>
      <c r="C10" s="436" t="s">
        <v>0</v>
      </c>
      <c r="D10" s="436">
        <v>1</v>
      </c>
      <c r="E10" s="437"/>
      <c r="F10" s="437">
        <f t="shared" si="0"/>
        <v>0</v>
      </c>
      <c r="G10" s="438"/>
    </row>
    <row r="11" spans="1:7" s="433" customFormat="1" ht="16.350000000000001" customHeight="1">
      <c r="A11" s="439"/>
      <c r="B11" s="440" t="s">
        <v>530</v>
      </c>
      <c r="C11" s="436" t="s">
        <v>1</v>
      </c>
      <c r="D11" s="436">
        <v>1</v>
      </c>
      <c r="E11" s="437"/>
      <c r="F11" s="437">
        <f t="shared" si="0"/>
        <v>0</v>
      </c>
      <c r="G11" s="438"/>
    </row>
    <row r="12" spans="1:7" s="433" customFormat="1" ht="25.5">
      <c r="A12" s="439"/>
      <c r="B12" s="440" t="s">
        <v>424</v>
      </c>
      <c r="C12" s="436" t="s">
        <v>0</v>
      </c>
      <c r="D12" s="436">
        <v>1</v>
      </c>
      <c r="E12" s="437"/>
      <c r="F12" s="437">
        <f t="shared" si="0"/>
        <v>0</v>
      </c>
      <c r="G12" s="438"/>
    </row>
    <row r="13" spans="1:7" s="433" customFormat="1" ht="14.25" customHeight="1">
      <c r="A13" s="439"/>
      <c r="B13" s="440" t="s">
        <v>425</v>
      </c>
      <c r="C13" s="436" t="s">
        <v>0</v>
      </c>
      <c r="D13" s="436">
        <v>1</v>
      </c>
      <c r="E13" s="437"/>
      <c r="F13" s="437">
        <f t="shared" si="0"/>
        <v>0</v>
      </c>
      <c r="G13" s="438"/>
    </row>
    <row r="14" spans="1:7" s="433" customFormat="1" ht="14.25" customHeight="1">
      <c r="A14" s="439"/>
      <c r="B14" s="440" t="s">
        <v>426</v>
      </c>
      <c r="C14" s="436" t="s">
        <v>0</v>
      </c>
      <c r="D14" s="436">
        <v>1</v>
      </c>
      <c r="E14" s="437"/>
      <c r="F14" s="437">
        <f t="shared" si="0"/>
        <v>0</v>
      </c>
      <c r="G14" s="438"/>
    </row>
    <row r="15" spans="1:7" s="433" customFormat="1" ht="25.5">
      <c r="A15" s="439"/>
      <c r="B15" s="440" t="s">
        <v>531</v>
      </c>
      <c r="C15" s="436" t="s">
        <v>1</v>
      </c>
      <c r="D15" s="436">
        <v>1</v>
      </c>
      <c r="E15" s="437"/>
      <c r="F15" s="437">
        <f t="shared" si="0"/>
        <v>0</v>
      </c>
      <c r="G15" s="438"/>
    </row>
    <row r="16" spans="1:7" s="433" customFormat="1" ht="25.5" customHeight="1">
      <c r="A16" s="439"/>
      <c r="B16" s="440" t="s">
        <v>532</v>
      </c>
      <c r="C16" s="436" t="s">
        <v>0</v>
      </c>
      <c r="D16" s="436">
        <v>1</v>
      </c>
      <c r="E16" s="437"/>
      <c r="F16" s="437">
        <f t="shared" si="0"/>
        <v>0</v>
      </c>
      <c r="G16" s="438"/>
    </row>
    <row r="17" spans="1:7" s="433" customFormat="1" ht="25.5" customHeight="1">
      <c r="A17" s="439"/>
      <c r="B17" s="440" t="s">
        <v>429</v>
      </c>
      <c r="C17" s="436" t="s">
        <v>0</v>
      </c>
      <c r="D17" s="436">
        <v>2</v>
      </c>
      <c r="E17" s="437"/>
      <c r="F17" s="437">
        <f t="shared" si="0"/>
        <v>0</v>
      </c>
      <c r="G17" s="438"/>
    </row>
    <row r="18" spans="1:7" s="433" customFormat="1" ht="14.25" customHeight="1">
      <c r="A18" s="439"/>
      <c r="B18" s="440" t="s">
        <v>533</v>
      </c>
      <c r="C18" s="436" t="s">
        <v>0</v>
      </c>
      <c r="D18" s="436">
        <v>3</v>
      </c>
      <c r="E18" s="437"/>
      <c r="F18" s="437">
        <f t="shared" si="0"/>
        <v>0</v>
      </c>
      <c r="G18" s="438"/>
    </row>
    <row r="19" spans="1:7" s="433" customFormat="1" ht="18" customHeight="1">
      <c r="A19" s="439"/>
      <c r="B19" s="440" t="s">
        <v>534</v>
      </c>
      <c r="C19" s="436" t="s">
        <v>0</v>
      </c>
      <c r="D19" s="436">
        <v>6</v>
      </c>
      <c r="E19" s="437"/>
      <c r="F19" s="437">
        <f t="shared" si="0"/>
        <v>0</v>
      </c>
      <c r="G19" s="438"/>
    </row>
    <row r="20" spans="1:7" s="433" customFormat="1" ht="76.5">
      <c r="A20" s="439"/>
      <c r="B20" s="441" t="s">
        <v>535</v>
      </c>
      <c r="C20" s="436" t="s">
        <v>1</v>
      </c>
      <c r="D20" s="436">
        <v>1</v>
      </c>
      <c r="E20" s="437"/>
      <c r="F20" s="437">
        <f t="shared" si="0"/>
        <v>0</v>
      </c>
      <c r="G20" s="438"/>
    </row>
    <row r="21" spans="1:7" s="433" customFormat="1" ht="25.5">
      <c r="A21" s="439"/>
      <c r="B21" s="441" t="s">
        <v>536</v>
      </c>
      <c r="C21" s="436" t="s">
        <v>1</v>
      </c>
      <c r="D21" s="436">
        <v>1</v>
      </c>
      <c r="E21" s="437"/>
      <c r="F21" s="437">
        <f t="shared" si="0"/>
        <v>0</v>
      </c>
      <c r="G21" s="438"/>
    </row>
    <row r="22" spans="1:7" s="433" customFormat="1" ht="27" customHeight="1">
      <c r="A22" s="439"/>
      <c r="B22" s="441" t="s">
        <v>537</v>
      </c>
      <c r="C22" s="436" t="s">
        <v>1</v>
      </c>
      <c r="D22" s="436">
        <v>1</v>
      </c>
      <c r="E22" s="437"/>
      <c r="F22" s="437">
        <f t="shared" si="0"/>
        <v>0</v>
      </c>
      <c r="G22" s="438"/>
    </row>
    <row r="23" spans="1:7" s="433" customFormat="1" ht="25.5">
      <c r="A23" s="439"/>
      <c r="B23" s="442" t="s">
        <v>434</v>
      </c>
      <c r="C23" s="443" t="s">
        <v>0</v>
      </c>
      <c r="D23" s="444">
        <v>3</v>
      </c>
      <c r="E23" s="437"/>
      <c r="F23" s="437">
        <f t="shared" si="0"/>
        <v>0</v>
      </c>
      <c r="G23" s="438"/>
    </row>
    <row r="24" spans="1:7" s="433" customFormat="1" ht="25.5">
      <c r="A24" s="439"/>
      <c r="B24" s="442" t="s">
        <v>435</v>
      </c>
      <c r="C24" s="443" t="s">
        <v>0</v>
      </c>
      <c r="D24" s="444">
        <v>1</v>
      </c>
      <c r="E24" s="437"/>
      <c r="F24" s="437">
        <f t="shared" si="0"/>
        <v>0</v>
      </c>
      <c r="G24" s="438"/>
    </row>
    <row r="25" spans="1:7" s="433" customFormat="1" ht="28.35" customHeight="1">
      <c r="A25" s="439"/>
      <c r="B25" s="442" t="s">
        <v>436</v>
      </c>
      <c r="C25" s="443" t="s">
        <v>0</v>
      </c>
      <c r="D25" s="444">
        <v>1</v>
      </c>
      <c r="E25" s="437"/>
      <c r="F25" s="437">
        <f t="shared" si="0"/>
        <v>0</v>
      </c>
      <c r="G25" s="438"/>
    </row>
    <row r="26" spans="1:7" s="433" customFormat="1" ht="28.35" customHeight="1">
      <c r="A26" s="439"/>
      <c r="B26" s="442" t="s">
        <v>437</v>
      </c>
      <c r="C26" s="443" t="s">
        <v>0</v>
      </c>
      <c r="D26" s="444">
        <v>2</v>
      </c>
      <c r="E26" s="437"/>
      <c r="F26" s="437">
        <f t="shared" si="0"/>
        <v>0</v>
      </c>
      <c r="G26" s="438"/>
    </row>
    <row r="27" spans="1:7" s="433" customFormat="1" ht="28.35" customHeight="1">
      <c r="A27" s="439"/>
      <c r="B27" s="442" t="s">
        <v>538</v>
      </c>
      <c r="C27" s="443" t="s">
        <v>0</v>
      </c>
      <c r="D27" s="444">
        <v>2</v>
      </c>
      <c r="E27" s="437"/>
      <c r="F27" s="437">
        <f t="shared" si="0"/>
        <v>0</v>
      </c>
      <c r="G27" s="438"/>
    </row>
    <row r="28" spans="1:7" s="433" customFormat="1" ht="12.75">
      <c r="A28" s="439"/>
      <c r="B28" s="442" t="s">
        <v>439</v>
      </c>
      <c r="C28" s="443" t="s">
        <v>8</v>
      </c>
      <c r="D28" s="444">
        <v>2</v>
      </c>
      <c r="E28" s="437"/>
      <c r="F28" s="437">
        <f t="shared" si="0"/>
        <v>0</v>
      </c>
      <c r="G28" s="438"/>
    </row>
    <row r="29" spans="1:7" s="433" customFormat="1" ht="25.5">
      <c r="A29" s="439"/>
      <c r="B29" s="442" t="s">
        <v>440</v>
      </c>
      <c r="C29" s="443" t="s">
        <v>0</v>
      </c>
      <c r="D29" s="444">
        <v>1</v>
      </c>
      <c r="E29" s="437"/>
      <c r="F29" s="437">
        <f t="shared" si="0"/>
        <v>0</v>
      </c>
      <c r="G29" s="438"/>
    </row>
    <row r="30" spans="1:7" s="433" customFormat="1" ht="25.5">
      <c r="A30" s="439"/>
      <c r="B30" s="440" t="s">
        <v>441</v>
      </c>
      <c r="C30" s="436" t="s">
        <v>1</v>
      </c>
      <c r="D30" s="436">
        <v>1</v>
      </c>
      <c r="E30" s="437"/>
      <c r="F30" s="437">
        <f t="shared" si="0"/>
        <v>0</v>
      </c>
      <c r="G30" s="438"/>
    </row>
    <row r="31" spans="1:7" s="433" customFormat="1" ht="12.75">
      <c r="A31" s="439"/>
      <c r="B31" s="440" t="s">
        <v>442</v>
      </c>
      <c r="C31" s="436" t="s">
        <v>1</v>
      </c>
      <c r="D31" s="436">
        <v>1</v>
      </c>
      <c r="E31" s="437"/>
      <c r="F31" s="437">
        <f t="shared" si="0"/>
        <v>0</v>
      </c>
      <c r="G31" s="438"/>
    </row>
    <row r="32" spans="1:7" s="433" customFormat="1" ht="14.25" customHeight="1">
      <c r="A32" s="439"/>
      <c r="B32" s="440" t="s">
        <v>443</v>
      </c>
      <c r="C32" s="436" t="s">
        <v>1</v>
      </c>
      <c r="D32" s="436">
        <v>1</v>
      </c>
      <c r="E32" s="437"/>
      <c r="F32" s="437">
        <f t="shared" si="0"/>
        <v>0</v>
      </c>
      <c r="G32" s="438"/>
    </row>
    <row r="33" spans="1:7" s="433" customFormat="1" ht="14.25" customHeight="1">
      <c r="A33" s="439"/>
      <c r="B33" s="440" t="s">
        <v>444</v>
      </c>
      <c r="C33" s="436" t="s">
        <v>445</v>
      </c>
      <c r="D33" s="436">
        <v>5</v>
      </c>
      <c r="E33" s="437">
        <f>SUM(F6:F32)*(D33/100)</f>
        <v>0</v>
      </c>
      <c r="F33" s="437">
        <f>E33</f>
        <v>0</v>
      </c>
      <c r="G33" s="438"/>
    </row>
    <row r="34" spans="1:7" s="433" customFormat="1" ht="14.25" customHeight="1">
      <c r="A34" s="439"/>
      <c r="B34" s="440"/>
      <c r="C34" s="436"/>
      <c r="D34" s="436"/>
      <c r="E34" s="437"/>
      <c r="F34" s="437"/>
      <c r="G34" s="438"/>
    </row>
    <row r="35" spans="1:7" s="433" customFormat="1" ht="14.25" customHeight="1">
      <c r="A35" s="439"/>
      <c r="B35" s="445" t="s">
        <v>446</v>
      </c>
      <c r="C35" s="436"/>
      <c r="D35" s="436"/>
      <c r="E35" s="437"/>
      <c r="F35" s="446">
        <f>SUM(F6:F34)</f>
        <v>0</v>
      </c>
      <c r="G35" s="438"/>
    </row>
    <row r="36" spans="1:7" s="433" customFormat="1" ht="14.25" customHeight="1">
      <c r="A36" s="439"/>
      <c r="B36" s="440"/>
      <c r="C36" s="436"/>
      <c r="D36" s="436"/>
      <c r="E36" s="437"/>
      <c r="F36" s="437"/>
      <c r="G36" s="438"/>
    </row>
    <row r="37" spans="1:7" s="433" customFormat="1" ht="14.25" customHeight="1">
      <c r="A37" s="434">
        <v>2</v>
      </c>
      <c r="B37" s="435" t="s">
        <v>447</v>
      </c>
      <c r="C37" s="436"/>
      <c r="D37" s="436"/>
      <c r="E37" s="437"/>
      <c r="F37" s="437"/>
      <c r="G37" s="438"/>
    </row>
    <row r="38" spans="1:7" s="433" customFormat="1" ht="14.25" customHeight="1">
      <c r="A38" s="428"/>
      <c r="B38" s="435" t="s">
        <v>418</v>
      </c>
      <c r="C38" s="436"/>
      <c r="D38" s="436"/>
      <c r="E38" s="437"/>
      <c r="F38" s="437"/>
      <c r="G38" s="438"/>
    </row>
    <row r="39" spans="1:7" s="433" customFormat="1" ht="14.25" customHeight="1">
      <c r="A39" s="439"/>
      <c r="B39" s="440"/>
      <c r="C39" s="436"/>
      <c r="D39" s="436"/>
      <c r="E39" s="437"/>
      <c r="F39" s="437"/>
      <c r="G39" s="438"/>
    </row>
    <row r="40" spans="1:7" s="433" customFormat="1" ht="27.75" customHeight="1">
      <c r="A40" s="439"/>
      <c r="B40" s="440" t="s">
        <v>539</v>
      </c>
      <c r="C40" s="436" t="s">
        <v>0</v>
      </c>
      <c r="D40" s="436">
        <v>1</v>
      </c>
      <c r="E40" s="437"/>
      <c r="F40" s="437">
        <f t="shared" ref="F40:F48" si="1">D40*E40</f>
        <v>0</v>
      </c>
      <c r="G40" s="438"/>
    </row>
    <row r="41" spans="1:7" s="433" customFormat="1" ht="28.5" customHeight="1">
      <c r="A41" s="439"/>
      <c r="B41" s="440" t="s">
        <v>449</v>
      </c>
      <c r="C41" s="436" t="s">
        <v>0</v>
      </c>
      <c r="D41" s="436">
        <v>24</v>
      </c>
      <c r="E41" s="437"/>
      <c r="F41" s="437">
        <f t="shared" si="1"/>
        <v>0</v>
      </c>
      <c r="G41" s="438"/>
    </row>
    <row r="42" spans="1:7" s="433" customFormat="1" ht="12.75">
      <c r="A42" s="439"/>
      <c r="B42" s="440" t="s">
        <v>450</v>
      </c>
      <c r="C42" s="436" t="s">
        <v>0</v>
      </c>
      <c r="D42" s="436">
        <v>48</v>
      </c>
      <c r="E42" s="437"/>
      <c r="F42" s="437">
        <f t="shared" si="1"/>
        <v>0</v>
      </c>
      <c r="G42" s="438"/>
    </row>
    <row r="43" spans="1:7" s="433" customFormat="1" ht="12.75">
      <c r="A43" s="439"/>
      <c r="B43" s="440" t="s">
        <v>451</v>
      </c>
      <c r="C43" s="436" t="s">
        <v>0</v>
      </c>
      <c r="D43" s="436">
        <v>24</v>
      </c>
      <c r="E43" s="437"/>
      <c r="F43" s="437">
        <f t="shared" si="1"/>
        <v>0</v>
      </c>
      <c r="G43" s="438"/>
    </row>
    <row r="44" spans="1:7" s="433" customFormat="1" ht="12.75">
      <c r="A44" s="439"/>
      <c r="B44" s="442" t="s">
        <v>439</v>
      </c>
      <c r="C44" s="436" t="s">
        <v>8</v>
      </c>
      <c r="D44" s="436">
        <v>1</v>
      </c>
      <c r="E44" s="437"/>
      <c r="F44" s="437">
        <f t="shared" si="1"/>
        <v>0</v>
      </c>
      <c r="G44" s="438"/>
    </row>
    <row r="45" spans="1:7" s="433" customFormat="1" ht="25.5">
      <c r="A45" s="439"/>
      <c r="B45" s="442" t="s">
        <v>540</v>
      </c>
      <c r="C45" s="443" t="s">
        <v>0</v>
      </c>
      <c r="D45" s="444">
        <v>2</v>
      </c>
      <c r="E45" s="437"/>
      <c r="F45" s="437">
        <f t="shared" si="1"/>
        <v>0</v>
      </c>
      <c r="G45" s="438"/>
    </row>
    <row r="46" spans="1:7" s="433" customFormat="1" ht="14.25" customHeight="1">
      <c r="A46" s="439"/>
      <c r="B46" s="440" t="s">
        <v>453</v>
      </c>
      <c r="C46" s="436" t="s">
        <v>1</v>
      </c>
      <c r="D46" s="436">
        <v>1</v>
      </c>
      <c r="E46" s="437"/>
      <c r="F46" s="437">
        <f t="shared" si="1"/>
        <v>0</v>
      </c>
      <c r="G46" s="438"/>
    </row>
    <row r="47" spans="1:7" s="433" customFormat="1" ht="14.25" customHeight="1">
      <c r="A47" s="439"/>
      <c r="B47" s="440" t="s">
        <v>442</v>
      </c>
      <c r="C47" s="436" t="s">
        <v>1</v>
      </c>
      <c r="D47" s="436">
        <v>1</v>
      </c>
      <c r="E47" s="437"/>
      <c r="F47" s="437">
        <f t="shared" si="1"/>
        <v>0</v>
      </c>
      <c r="G47" s="438"/>
    </row>
    <row r="48" spans="1:7" s="433" customFormat="1" ht="14.25" customHeight="1">
      <c r="A48" s="439"/>
      <c r="B48" s="440" t="s">
        <v>443</v>
      </c>
      <c r="C48" s="436" t="s">
        <v>1</v>
      </c>
      <c r="D48" s="436">
        <v>1</v>
      </c>
      <c r="E48" s="437"/>
      <c r="F48" s="437">
        <f t="shared" si="1"/>
        <v>0</v>
      </c>
      <c r="G48" s="438"/>
    </row>
    <row r="49" spans="1:7" s="433" customFormat="1" ht="13.5" customHeight="1">
      <c r="A49" s="439"/>
      <c r="B49" s="440" t="s">
        <v>444</v>
      </c>
      <c r="C49" s="436" t="s">
        <v>445</v>
      </c>
      <c r="D49" s="436">
        <v>5</v>
      </c>
      <c r="E49" s="437">
        <f>SUM(F40:F48)*(D49/100)</f>
        <v>0</v>
      </c>
      <c r="F49" s="437">
        <f>E49</f>
        <v>0</v>
      </c>
      <c r="G49" s="438"/>
    </row>
    <row r="50" spans="1:7" s="433" customFormat="1" ht="14.25" customHeight="1">
      <c r="A50" s="439"/>
      <c r="B50" s="440"/>
      <c r="C50" s="436"/>
      <c r="D50" s="436"/>
      <c r="E50" s="437"/>
      <c r="F50" s="437"/>
      <c r="G50" s="438"/>
    </row>
    <row r="51" spans="1:7" s="433" customFormat="1" ht="14.25" customHeight="1">
      <c r="A51" s="439"/>
      <c r="B51" s="445" t="s">
        <v>454</v>
      </c>
      <c r="C51" s="447"/>
      <c r="D51" s="447"/>
      <c r="E51" s="437"/>
      <c r="F51" s="446">
        <f>SUM(F40:F50)</f>
        <v>0</v>
      </c>
      <c r="G51" s="438"/>
    </row>
    <row r="52" spans="1:7" s="433" customFormat="1" ht="14.25" customHeight="1">
      <c r="A52" s="439"/>
      <c r="B52" s="445"/>
      <c r="C52" s="447"/>
      <c r="D52" s="447"/>
      <c r="E52" s="437"/>
      <c r="F52" s="446"/>
      <c r="G52" s="438"/>
    </row>
    <row r="53" spans="1:7" s="448" customFormat="1" ht="14.25" customHeight="1">
      <c r="A53" s="434">
        <v>3</v>
      </c>
      <c r="B53" s="435" t="s">
        <v>455</v>
      </c>
      <c r="C53" s="436"/>
      <c r="D53" s="436"/>
      <c r="E53" s="437"/>
      <c r="F53" s="437"/>
    </row>
    <row r="54" spans="1:7" s="448" customFormat="1" ht="14.25" customHeight="1">
      <c r="A54" s="428"/>
      <c r="B54" s="435" t="s">
        <v>418</v>
      </c>
      <c r="C54" s="436"/>
      <c r="D54" s="436"/>
      <c r="E54" s="437"/>
      <c r="F54" s="437"/>
    </row>
    <row r="55" spans="1:7" s="448" customFormat="1" ht="14.25" customHeight="1">
      <c r="A55" s="439"/>
      <c r="B55" s="440"/>
      <c r="C55" s="436"/>
      <c r="D55" s="436"/>
      <c r="E55" s="437"/>
      <c r="F55" s="437"/>
    </row>
    <row r="56" spans="1:7" s="448" customFormat="1" ht="42.6" customHeight="1">
      <c r="A56" s="439"/>
      <c r="B56" s="440" t="s">
        <v>541</v>
      </c>
      <c r="C56" s="436" t="s">
        <v>0</v>
      </c>
      <c r="D56" s="436">
        <v>1</v>
      </c>
      <c r="E56" s="437"/>
      <c r="F56" s="437">
        <f t="shared" ref="F56:F63" si="2">D56*E56</f>
        <v>0</v>
      </c>
    </row>
    <row r="57" spans="1:7" s="448" customFormat="1" ht="25.5">
      <c r="A57" s="439"/>
      <c r="B57" s="440" t="s">
        <v>542</v>
      </c>
      <c r="C57" s="436" t="s">
        <v>0</v>
      </c>
      <c r="D57" s="436">
        <v>1</v>
      </c>
      <c r="E57" s="437"/>
      <c r="F57" s="437">
        <f t="shared" si="2"/>
        <v>0</v>
      </c>
    </row>
    <row r="58" spans="1:7" s="448" customFormat="1" ht="14.25" customHeight="1">
      <c r="A58" s="439"/>
      <c r="B58" s="440" t="s">
        <v>543</v>
      </c>
      <c r="C58" s="436" t="s">
        <v>0</v>
      </c>
      <c r="D58" s="436">
        <v>5</v>
      </c>
      <c r="E58" s="437"/>
      <c r="F58" s="437">
        <f t="shared" si="2"/>
        <v>0</v>
      </c>
    </row>
    <row r="59" spans="1:7" s="448" customFormat="1" ht="14.25" customHeight="1">
      <c r="A59" s="439"/>
      <c r="B59" s="440" t="s">
        <v>544</v>
      </c>
      <c r="C59" s="436" t="s">
        <v>0</v>
      </c>
      <c r="D59" s="436">
        <v>3</v>
      </c>
      <c r="E59" s="437"/>
      <c r="F59" s="437">
        <f t="shared" si="2"/>
        <v>0</v>
      </c>
    </row>
    <row r="60" spans="1:7" s="448" customFormat="1" ht="12.75">
      <c r="A60" s="439"/>
      <c r="B60" s="440" t="s">
        <v>545</v>
      </c>
      <c r="C60" s="436" t="s">
        <v>0</v>
      </c>
      <c r="D60" s="436">
        <v>12</v>
      </c>
      <c r="E60" s="437"/>
      <c r="F60" s="437">
        <f t="shared" si="2"/>
        <v>0</v>
      </c>
    </row>
    <row r="61" spans="1:7" s="448" customFormat="1" ht="12.75">
      <c r="A61" s="439"/>
      <c r="B61" s="440" t="s">
        <v>546</v>
      </c>
      <c r="C61" s="436" t="s">
        <v>0</v>
      </c>
      <c r="D61" s="436">
        <v>12</v>
      </c>
      <c r="E61" s="437"/>
      <c r="F61" s="437">
        <f t="shared" si="2"/>
        <v>0</v>
      </c>
    </row>
    <row r="62" spans="1:7" s="448" customFormat="1" ht="12.75">
      <c r="A62" s="439"/>
      <c r="B62" s="440" t="s">
        <v>442</v>
      </c>
      <c r="C62" s="436" t="s">
        <v>1</v>
      </c>
      <c r="D62" s="436">
        <v>1</v>
      </c>
      <c r="E62" s="437"/>
      <c r="F62" s="437">
        <f t="shared" si="2"/>
        <v>0</v>
      </c>
    </row>
    <row r="63" spans="1:7" s="448" customFormat="1" ht="12.75">
      <c r="A63" s="439"/>
      <c r="B63" s="440" t="s">
        <v>443</v>
      </c>
      <c r="C63" s="436" t="s">
        <v>1</v>
      </c>
      <c r="D63" s="436">
        <v>1</v>
      </c>
      <c r="E63" s="437"/>
      <c r="F63" s="437">
        <f t="shared" si="2"/>
        <v>0</v>
      </c>
      <c r="G63" s="433"/>
    </row>
    <row r="64" spans="1:7" s="448" customFormat="1" ht="12.75">
      <c r="A64" s="439"/>
      <c r="B64" s="440" t="s">
        <v>444</v>
      </c>
      <c r="C64" s="436" t="s">
        <v>445</v>
      </c>
      <c r="D64" s="436">
        <v>5</v>
      </c>
      <c r="E64" s="437">
        <f>SUM(F56:F63)*(D64/100)</f>
        <v>0</v>
      </c>
      <c r="F64" s="437">
        <f>E64</f>
        <v>0</v>
      </c>
      <c r="G64" s="433"/>
    </row>
    <row r="65" spans="1:7" s="448" customFormat="1" ht="14.25" customHeight="1">
      <c r="A65" s="439"/>
      <c r="B65" s="440"/>
      <c r="C65" s="436"/>
      <c r="D65" s="436"/>
      <c r="E65" s="437"/>
      <c r="F65" s="437"/>
      <c r="G65" s="433"/>
    </row>
    <row r="66" spans="1:7" s="448" customFormat="1" ht="14.25" customHeight="1">
      <c r="A66" s="439"/>
      <c r="B66" s="445" t="s">
        <v>547</v>
      </c>
      <c r="C66" s="447"/>
      <c r="D66" s="447"/>
      <c r="E66" s="437"/>
      <c r="F66" s="446">
        <f>SUM(F56:F65)</f>
        <v>0</v>
      </c>
      <c r="G66" s="433"/>
    </row>
    <row r="67" spans="1:7" s="448" customFormat="1" ht="12.75">
      <c r="A67" s="439"/>
      <c r="B67" s="445"/>
      <c r="C67" s="447"/>
      <c r="D67" s="447"/>
      <c r="E67" s="437"/>
      <c r="F67" s="446"/>
      <c r="G67" s="433"/>
    </row>
    <row r="68" spans="1:7" ht="14.25" customHeight="1">
      <c r="A68" s="434">
        <v>4</v>
      </c>
      <c r="B68" s="435" t="s">
        <v>548</v>
      </c>
      <c r="C68" s="436"/>
      <c r="D68" s="436"/>
      <c r="E68" s="437"/>
      <c r="F68" s="437"/>
    </row>
    <row r="69" spans="1:7" ht="14.25" customHeight="1">
      <c r="A69" s="428"/>
      <c r="B69" s="435" t="s">
        <v>418</v>
      </c>
      <c r="C69" s="436"/>
      <c r="D69" s="436"/>
      <c r="E69" s="437"/>
      <c r="F69" s="437"/>
    </row>
    <row r="70" spans="1:7" ht="14.25" customHeight="1">
      <c r="A70" s="439"/>
      <c r="B70" s="440"/>
      <c r="C70" s="436"/>
      <c r="D70" s="436"/>
      <c r="E70" s="437"/>
      <c r="F70" s="437"/>
    </row>
    <row r="71" spans="1:7" ht="51">
      <c r="A71" s="439"/>
      <c r="B71" s="440" t="s">
        <v>541</v>
      </c>
      <c r="C71" s="436" t="s">
        <v>0</v>
      </c>
      <c r="D71" s="436">
        <v>1</v>
      </c>
      <c r="E71" s="437"/>
      <c r="F71" s="437">
        <f>D71*E71</f>
        <v>0</v>
      </c>
    </row>
    <row r="72" spans="1:7" ht="14.25" customHeight="1">
      <c r="A72" s="439"/>
      <c r="B72" s="440" t="s">
        <v>542</v>
      </c>
      <c r="C72" s="436" t="s">
        <v>0</v>
      </c>
      <c r="D72" s="436">
        <v>2</v>
      </c>
      <c r="E72" s="437"/>
      <c r="F72" s="437">
        <f>D72*E72</f>
        <v>0</v>
      </c>
    </row>
    <row r="73" spans="1:7" ht="14.25" customHeight="1">
      <c r="A73" s="439"/>
      <c r="B73" s="440" t="s">
        <v>544</v>
      </c>
      <c r="C73" s="436" t="s">
        <v>0</v>
      </c>
      <c r="D73" s="436">
        <v>6</v>
      </c>
      <c r="E73" s="437"/>
      <c r="F73" s="437">
        <f>D73*E73</f>
        <v>0</v>
      </c>
    </row>
    <row r="74" spans="1:7" ht="14.25" customHeight="1">
      <c r="A74" s="439"/>
      <c r="B74" s="440" t="s">
        <v>442</v>
      </c>
      <c r="C74" s="436" t="s">
        <v>1</v>
      </c>
      <c r="D74" s="436">
        <v>1</v>
      </c>
      <c r="E74" s="437"/>
      <c r="F74" s="437">
        <f>D74*E74</f>
        <v>0</v>
      </c>
    </row>
    <row r="75" spans="1:7" ht="12.75">
      <c r="A75" s="439"/>
      <c r="B75" s="440" t="s">
        <v>443</v>
      </c>
      <c r="C75" s="436" t="s">
        <v>1</v>
      </c>
      <c r="D75" s="436">
        <v>1</v>
      </c>
      <c r="E75" s="437"/>
      <c r="F75" s="437">
        <f>D75*E75</f>
        <v>0</v>
      </c>
    </row>
    <row r="76" spans="1:7" ht="14.25" customHeight="1">
      <c r="A76" s="439"/>
      <c r="B76" s="440" t="s">
        <v>444</v>
      </c>
      <c r="C76" s="436" t="s">
        <v>445</v>
      </c>
      <c r="D76" s="436">
        <v>5</v>
      </c>
      <c r="E76" s="437">
        <f>SUM(F71:F75)*(D76/100)</f>
        <v>0</v>
      </c>
      <c r="F76" s="437">
        <f>E76</f>
        <v>0</v>
      </c>
    </row>
    <row r="77" spans="1:7" ht="14.25" customHeight="1">
      <c r="A77" s="439"/>
      <c r="B77" s="440"/>
      <c r="C77" s="436"/>
      <c r="D77" s="436"/>
      <c r="E77" s="437"/>
      <c r="F77" s="437"/>
    </row>
    <row r="78" spans="1:7" ht="14.25" customHeight="1">
      <c r="A78" s="439"/>
      <c r="B78" s="445" t="s">
        <v>549</v>
      </c>
      <c r="C78" s="447"/>
      <c r="D78" s="447"/>
      <c r="E78" s="437"/>
      <c r="F78" s="446">
        <f>SUM(F71:F77)</f>
        <v>0</v>
      </c>
    </row>
    <row r="80" spans="1:7" s="448" customFormat="1" ht="12.75">
      <c r="A80" s="434">
        <v>5</v>
      </c>
      <c r="B80" s="435" t="s">
        <v>463</v>
      </c>
      <c r="C80" s="436"/>
      <c r="D80" s="436"/>
      <c r="E80" s="437"/>
      <c r="F80" s="437"/>
      <c r="G80" s="433"/>
    </row>
    <row r="81" spans="1:7" s="448" customFormat="1" ht="15" customHeight="1">
      <c r="A81" s="428"/>
      <c r="B81" s="435" t="s">
        <v>418</v>
      </c>
      <c r="C81" s="436"/>
      <c r="D81" s="436"/>
      <c r="E81" s="437"/>
      <c r="F81" s="437"/>
      <c r="G81" s="433"/>
    </row>
    <row r="82" spans="1:7" s="448" customFormat="1" ht="14.25" customHeight="1">
      <c r="A82" s="439"/>
      <c r="B82" s="440" t="s">
        <v>550</v>
      </c>
      <c r="C82" s="436" t="s">
        <v>0</v>
      </c>
      <c r="D82" s="436">
        <v>4</v>
      </c>
      <c r="E82" s="437"/>
      <c r="F82" s="437">
        <f>D82*E82</f>
        <v>0</v>
      </c>
      <c r="G82" s="433"/>
    </row>
    <row r="83" spans="1:7" s="448" customFormat="1" ht="14.25" customHeight="1">
      <c r="A83" s="439"/>
      <c r="B83" s="440" t="s">
        <v>465</v>
      </c>
      <c r="C83" s="436" t="s">
        <v>0</v>
      </c>
      <c r="D83" s="436">
        <v>1</v>
      </c>
      <c r="E83" s="437"/>
      <c r="F83" s="437">
        <f>D83*E83</f>
        <v>0</v>
      </c>
      <c r="G83" s="433"/>
    </row>
    <row r="84" spans="1:7" s="448" customFormat="1" ht="14.25" customHeight="1">
      <c r="A84" s="439"/>
      <c r="B84" s="440" t="s">
        <v>551</v>
      </c>
      <c r="C84" s="436" t="s">
        <v>0</v>
      </c>
      <c r="D84" s="450">
        <v>752</v>
      </c>
      <c r="E84" s="437"/>
      <c r="F84" s="437">
        <f>D84*E84</f>
        <v>0</v>
      </c>
      <c r="G84" s="433"/>
    </row>
    <row r="85" spans="1:7" s="448" customFormat="1" ht="14.25" customHeight="1">
      <c r="A85" s="439"/>
      <c r="B85" s="440" t="s">
        <v>552</v>
      </c>
      <c r="C85" s="436" t="s">
        <v>0</v>
      </c>
      <c r="D85" s="450">
        <v>376</v>
      </c>
      <c r="E85" s="437"/>
      <c r="F85" s="437">
        <f>D85*E85</f>
        <v>0</v>
      </c>
      <c r="G85" s="433"/>
    </row>
    <row r="86" spans="1:7" s="448" customFormat="1" ht="14.25" customHeight="1">
      <c r="A86" s="439"/>
      <c r="B86" s="440"/>
      <c r="C86" s="436"/>
      <c r="D86" s="436"/>
      <c r="E86" s="437"/>
      <c r="F86" s="437"/>
      <c r="G86" s="433"/>
    </row>
    <row r="87" spans="1:7" s="448" customFormat="1" ht="25.5">
      <c r="A87" s="439"/>
      <c r="B87" s="445" t="s">
        <v>469</v>
      </c>
      <c r="C87" s="447"/>
      <c r="D87" s="447"/>
      <c r="E87" s="437"/>
      <c r="F87" s="451">
        <f>SUM(F82:F86)</f>
        <v>0</v>
      </c>
      <c r="G87" s="433"/>
    </row>
    <row r="88" spans="1:7" s="448" customFormat="1" ht="14.25" customHeight="1">
      <c r="A88" s="452"/>
      <c r="B88" s="440"/>
      <c r="C88" s="443"/>
      <c r="D88" s="373"/>
      <c r="E88" s="437"/>
      <c r="F88" s="453"/>
      <c r="G88" s="433"/>
    </row>
    <row r="89" spans="1:7" s="448" customFormat="1" ht="14.25" customHeight="1">
      <c r="A89" s="452">
        <v>6</v>
      </c>
      <c r="B89" s="435" t="s">
        <v>470</v>
      </c>
      <c r="C89" s="454"/>
      <c r="D89" s="454"/>
      <c r="E89" s="453"/>
      <c r="F89" s="455"/>
    </row>
    <row r="90" spans="1:7" s="448" customFormat="1" ht="14.25" customHeight="1">
      <c r="A90" s="452"/>
      <c r="B90" s="435"/>
      <c r="C90" s="454"/>
      <c r="D90" s="454"/>
      <c r="E90" s="453"/>
      <c r="F90" s="455"/>
    </row>
    <row r="91" spans="1:7" s="448" customFormat="1" ht="25.5">
      <c r="A91" s="452"/>
      <c r="B91" s="441" t="s">
        <v>553</v>
      </c>
      <c r="C91" s="443" t="s">
        <v>8</v>
      </c>
      <c r="D91" s="456">
        <v>20</v>
      </c>
      <c r="E91" s="437"/>
      <c r="F91" s="437">
        <f t="shared" ref="F91:F106" si="3">D91*E91</f>
        <v>0</v>
      </c>
    </row>
    <row r="92" spans="1:7" s="448" customFormat="1" ht="25.5">
      <c r="A92" s="452"/>
      <c r="B92" s="441" t="s">
        <v>471</v>
      </c>
      <c r="C92" s="443" t="s">
        <v>8</v>
      </c>
      <c r="D92" s="456">
        <v>20</v>
      </c>
      <c r="E92" s="437"/>
      <c r="F92" s="437">
        <f t="shared" si="3"/>
        <v>0</v>
      </c>
    </row>
    <row r="93" spans="1:7" s="448" customFormat="1" ht="25.5">
      <c r="A93" s="452"/>
      <c r="B93" s="441" t="s">
        <v>472</v>
      </c>
      <c r="C93" s="443" t="s">
        <v>8</v>
      </c>
      <c r="D93" s="456">
        <v>160</v>
      </c>
      <c r="E93" s="437"/>
      <c r="F93" s="437">
        <f t="shared" si="3"/>
        <v>0</v>
      </c>
    </row>
    <row r="94" spans="1:7" s="448" customFormat="1" ht="14.25" customHeight="1">
      <c r="A94" s="434"/>
      <c r="B94" s="441" t="s">
        <v>473</v>
      </c>
      <c r="C94" s="443" t="s">
        <v>8</v>
      </c>
      <c r="D94" s="456">
        <v>90</v>
      </c>
      <c r="E94" s="437"/>
      <c r="F94" s="437">
        <f t="shared" si="3"/>
        <v>0</v>
      </c>
    </row>
    <row r="95" spans="1:7" s="448" customFormat="1" ht="14.25" customHeight="1">
      <c r="A95" s="452"/>
      <c r="B95" s="441" t="s">
        <v>554</v>
      </c>
      <c r="C95" s="443" t="s">
        <v>8</v>
      </c>
      <c r="D95" s="456">
        <v>100</v>
      </c>
      <c r="E95" s="437"/>
      <c r="F95" s="437">
        <f t="shared" si="3"/>
        <v>0</v>
      </c>
    </row>
    <row r="96" spans="1:7" s="448" customFormat="1" ht="14.25" customHeight="1">
      <c r="A96" s="452"/>
      <c r="B96" s="441" t="s">
        <v>555</v>
      </c>
      <c r="C96" s="443" t="s">
        <v>8</v>
      </c>
      <c r="D96" s="456">
        <v>50</v>
      </c>
      <c r="E96" s="437"/>
      <c r="F96" s="437">
        <f t="shared" si="3"/>
        <v>0</v>
      </c>
    </row>
    <row r="97" spans="1:7" s="448" customFormat="1" ht="14.25" customHeight="1">
      <c r="A97" s="452"/>
      <c r="B97" s="441" t="s">
        <v>556</v>
      </c>
      <c r="C97" s="443" t="s">
        <v>8</v>
      </c>
      <c r="D97" s="456">
        <v>700</v>
      </c>
      <c r="E97" s="437"/>
      <c r="F97" s="437">
        <f t="shared" si="3"/>
        <v>0</v>
      </c>
    </row>
    <row r="98" spans="1:7" s="448" customFormat="1" ht="14.25" customHeight="1">
      <c r="A98" s="452"/>
      <c r="B98" s="441" t="s">
        <v>477</v>
      </c>
      <c r="C98" s="443" t="s">
        <v>8</v>
      </c>
      <c r="D98" s="456">
        <v>40</v>
      </c>
      <c r="E98" s="437"/>
      <c r="F98" s="437">
        <f t="shared" si="3"/>
        <v>0</v>
      </c>
    </row>
    <row r="99" spans="1:7" s="448" customFormat="1" ht="14.25" customHeight="1">
      <c r="A99" s="452"/>
      <c r="B99" s="441" t="s">
        <v>557</v>
      </c>
      <c r="C99" s="443" t="s">
        <v>8</v>
      </c>
      <c r="D99" s="456">
        <v>70</v>
      </c>
      <c r="E99" s="437"/>
      <c r="F99" s="437">
        <f t="shared" si="3"/>
        <v>0</v>
      </c>
    </row>
    <row r="100" spans="1:7" s="448" customFormat="1" ht="14.25" customHeight="1">
      <c r="A100" s="452"/>
      <c r="B100" s="441" t="s">
        <v>479</v>
      </c>
      <c r="C100" s="443" t="s">
        <v>8</v>
      </c>
      <c r="D100" s="456">
        <v>50</v>
      </c>
      <c r="E100" s="437"/>
      <c r="F100" s="437">
        <f t="shared" si="3"/>
        <v>0</v>
      </c>
    </row>
    <row r="101" spans="1:7" s="448" customFormat="1" ht="14.25" customHeight="1">
      <c r="A101" s="452"/>
      <c r="B101" s="441" t="s">
        <v>558</v>
      </c>
      <c r="C101" s="443" t="s">
        <v>8</v>
      </c>
      <c r="D101" s="456">
        <v>700</v>
      </c>
      <c r="E101" s="437"/>
      <c r="F101" s="437">
        <f t="shared" si="3"/>
        <v>0</v>
      </c>
    </row>
    <row r="102" spans="1:7" s="448" customFormat="1" ht="14.25" customHeight="1">
      <c r="A102" s="452"/>
      <c r="B102" s="441" t="s">
        <v>559</v>
      </c>
      <c r="C102" s="443" t="s">
        <v>8</v>
      </c>
      <c r="D102" s="456">
        <v>700</v>
      </c>
      <c r="E102" s="437"/>
      <c r="F102" s="437">
        <f t="shared" si="3"/>
        <v>0</v>
      </c>
    </row>
    <row r="103" spans="1:7" s="448" customFormat="1" ht="14.25" customHeight="1">
      <c r="A103" s="452"/>
      <c r="B103" s="441" t="s">
        <v>482</v>
      </c>
      <c r="C103" s="443" t="s">
        <v>0</v>
      </c>
      <c r="D103" s="456">
        <v>150</v>
      </c>
      <c r="E103" s="437"/>
      <c r="F103" s="437">
        <f t="shared" si="3"/>
        <v>0</v>
      </c>
    </row>
    <row r="104" spans="1:7" s="448" customFormat="1" ht="25.5">
      <c r="A104" s="452"/>
      <c r="B104" s="441" t="s">
        <v>483</v>
      </c>
      <c r="C104" s="443" t="s">
        <v>1</v>
      </c>
      <c r="D104" s="456">
        <v>1</v>
      </c>
      <c r="E104" s="437"/>
      <c r="F104" s="437">
        <f t="shared" si="3"/>
        <v>0</v>
      </c>
    </row>
    <row r="105" spans="1:7" s="448" customFormat="1" ht="25.5">
      <c r="A105" s="452"/>
      <c r="B105" s="441" t="s">
        <v>484</v>
      </c>
      <c r="C105" s="443" t="s">
        <v>8</v>
      </c>
      <c r="D105" s="456">
        <v>350</v>
      </c>
      <c r="E105" s="437"/>
      <c r="F105" s="437">
        <f t="shared" si="3"/>
        <v>0</v>
      </c>
    </row>
    <row r="106" spans="1:7" s="448" customFormat="1" ht="12.75">
      <c r="A106" s="452"/>
      <c r="B106" s="441" t="s">
        <v>485</v>
      </c>
      <c r="C106" s="443" t="s">
        <v>8</v>
      </c>
      <c r="D106" s="456">
        <v>350</v>
      </c>
      <c r="E106" s="457"/>
      <c r="F106" s="437">
        <f t="shared" si="3"/>
        <v>0</v>
      </c>
    </row>
    <row r="107" spans="1:7" s="448" customFormat="1" ht="14.25" customHeight="1">
      <c r="A107" s="452"/>
      <c r="B107" s="441"/>
      <c r="C107" s="443"/>
      <c r="D107" s="458"/>
      <c r="E107" s="457"/>
      <c r="F107" s="459"/>
    </row>
    <row r="108" spans="1:7" s="448" customFormat="1" ht="14.25" customHeight="1">
      <c r="A108" s="452"/>
      <c r="B108" s="435" t="s">
        <v>486</v>
      </c>
      <c r="C108" s="443"/>
      <c r="D108" s="458"/>
      <c r="E108" s="457"/>
      <c r="F108" s="460">
        <f>SUM(F91:F107)</f>
        <v>0</v>
      </c>
      <c r="G108" s="433"/>
    </row>
    <row r="109" spans="1:7" ht="14.25" customHeight="1">
      <c r="A109" s="434"/>
      <c r="B109" s="435"/>
      <c r="C109" s="443"/>
      <c r="D109" s="458"/>
      <c r="E109" s="437"/>
      <c r="F109" s="459"/>
      <c r="G109" s="461"/>
    </row>
    <row r="110" spans="1:7" ht="14.25" customHeight="1">
      <c r="A110" s="434">
        <v>7</v>
      </c>
      <c r="B110" s="445" t="s">
        <v>487</v>
      </c>
      <c r="C110" s="443"/>
      <c r="D110" s="456"/>
      <c r="E110" s="437"/>
      <c r="F110" s="453"/>
      <c r="G110" s="461"/>
    </row>
    <row r="111" spans="1:7" ht="14.25" customHeight="1">
      <c r="A111" s="452"/>
      <c r="B111" s="445"/>
      <c r="C111" s="443"/>
      <c r="D111" s="456"/>
      <c r="E111" s="457"/>
      <c r="F111" s="453"/>
      <c r="G111" s="461"/>
    </row>
    <row r="112" spans="1:7" ht="14.25" customHeight="1">
      <c r="A112" s="452"/>
      <c r="B112" s="462" t="s">
        <v>488</v>
      </c>
      <c r="C112" s="443" t="s">
        <v>1</v>
      </c>
      <c r="D112" s="456">
        <v>1</v>
      </c>
      <c r="E112" s="437"/>
      <c r="F112" s="437">
        <f t="shared" ref="F112:F122" si="4">D112*E112</f>
        <v>0</v>
      </c>
      <c r="G112" s="461"/>
    </row>
    <row r="113" spans="1:7" ht="17.45" customHeight="1">
      <c r="A113" s="434"/>
      <c r="B113" s="441" t="s">
        <v>560</v>
      </c>
      <c r="C113" s="443" t="s">
        <v>1</v>
      </c>
      <c r="D113" s="456">
        <v>1</v>
      </c>
      <c r="E113" s="437"/>
      <c r="F113" s="437">
        <f t="shared" si="4"/>
        <v>0</v>
      </c>
      <c r="G113" s="461"/>
    </row>
    <row r="114" spans="1:7" ht="25.5">
      <c r="A114" s="452"/>
      <c r="B114" s="441" t="s">
        <v>561</v>
      </c>
      <c r="C114" s="443" t="s">
        <v>1</v>
      </c>
      <c r="D114" s="456">
        <v>4</v>
      </c>
      <c r="E114" s="437"/>
      <c r="F114" s="437">
        <f t="shared" si="4"/>
        <v>0</v>
      </c>
      <c r="G114" s="461"/>
    </row>
    <row r="115" spans="1:7" ht="25.5">
      <c r="A115" s="452"/>
      <c r="B115" s="441" t="s">
        <v>562</v>
      </c>
      <c r="C115" s="443" t="s">
        <v>1</v>
      </c>
      <c r="D115" s="456">
        <v>4</v>
      </c>
      <c r="E115" s="437"/>
      <c r="F115" s="437">
        <f t="shared" si="4"/>
        <v>0</v>
      </c>
      <c r="G115" s="461"/>
    </row>
    <row r="116" spans="1:7" ht="25.5">
      <c r="A116" s="452"/>
      <c r="B116" s="441" t="s">
        <v>492</v>
      </c>
      <c r="C116" s="443" t="s">
        <v>1</v>
      </c>
      <c r="D116" s="456">
        <v>1</v>
      </c>
      <c r="E116" s="437"/>
      <c r="F116" s="437">
        <f t="shared" si="4"/>
        <v>0</v>
      </c>
      <c r="G116" s="461"/>
    </row>
    <row r="117" spans="1:7" ht="15" customHeight="1">
      <c r="A117" s="452"/>
      <c r="B117" s="441" t="s">
        <v>563</v>
      </c>
      <c r="C117" s="443" t="s">
        <v>1</v>
      </c>
      <c r="D117" s="456">
        <v>1</v>
      </c>
      <c r="E117" s="437"/>
      <c r="F117" s="437">
        <f t="shared" si="4"/>
        <v>0</v>
      </c>
      <c r="G117" s="461"/>
    </row>
    <row r="118" spans="1:7" ht="25.5">
      <c r="A118" s="452"/>
      <c r="B118" s="441" t="s">
        <v>564</v>
      </c>
      <c r="C118" s="443" t="s">
        <v>1</v>
      </c>
      <c r="D118" s="456">
        <v>1</v>
      </c>
      <c r="E118" s="437"/>
      <c r="F118" s="437">
        <f t="shared" si="4"/>
        <v>0</v>
      </c>
      <c r="G118" s="461"/>
    </row>
    <row r="119" spans="1:7" ht="14.25" customHeight="1">
      <c r="A119" s="452"/>
      <c r="B119" s="441" t="s">
        <v>494</v>
      </c>
      <c r="C119" s="443" t="s">
        <v>1</v>
      </c>
      <c r="D119" s="456">
        <v>1</v>
      </c>
      <c r="E119" s="437"/>
      <c r="F119" s="437">
        <f t="shared" si="4"/>
        <v>0</v>
      </c>
      <c r="G119" s="461"/>
    </row>
    <row r="120" spans="1:7" ht="14.25" customHeight="1">
      <c r="A120" s="452"/>
      <c r="B120" s="463" t="s">
        <v>495</v>
      </c>
      <c r="C120" s="443" t="s">
        <v>1</v>
      </c>
      <c r="D120" s="456">
        <v>1</v>
      </c>
      <c r="E120" s="437"/>
      <c r="F120" s="437">
        <f t="shared" si="4"/>
        <v>0</v>
      </c>
      <c r="G120" s="461"/>
    </row>
    <row r="121" spans="1:7" ht="14.25" customHeight="1">
      <c r="A121" s="452"/>
      <c r="B121" s="440" t="s">
        <v>496</v>
      </c>
      <c r="C121" s="443" t="s">
        <v>1</v>
      </c>
      <c r="D121" s="456">
        <v>1</v>
      </c>
      <c r="E121" s="437"/>
      <c r="F121" s="437">
        <f t="shared" si="4"/>
        <v>0</v>
      </c>
      <c r="G121" s="461"/>
    </row>
    <row r="122" spans="1:7" ht="14.25" customHeight="1">
      <c r="A122" s="452"/>
      <c r="B122" s="440" t="s">
        <v>497</v>
      </c>
      <c r="C122" s="443" t="s">
        <v>1</v>
      </c>
      <c r="D122" s="456">
        <v>1</v>
      </c>
      <c r="E122" s="437"/>
      <c r="F122" s="437">
        <f t="shared" si="4"/>
        <v>0</v>
      </c>
      <c r="G122" s="461"/>
    </row>
    <row r="123" spans="1:7" ht="14.25" customHeight="1">
      <c r="A123" s="452"/>
      <c r="B123" s="445"/>
      <c r="C123" s="443"/>
      <c r="D123" s="456"/>
      <c r="E123" s="457"/>
      <c r="F123" s="453"/>
      <c r="G123" s="461"/>
    </row>
    <row r="124" spans="1:7" ht="14.25" customHeight="1">
      <c r="A124" s="452"/>
      <c r="B124" s="445" t="s">
        <v>498</v>
      </c>
      <c r="C124" s="443"/>
      <c r="D124" s="456"/>
      <c r="E124" s="457"/>
      <c r="F124" s="459">
        <f>SUM(F112:F123)</f>
        <v>0</v>
      </c>
      <c r="G124" s="461"/>
    </row>
    <row r="125" spans="1:7" ht="14.25" customHeight="1">
      <c r="A125" s="434"/>
      <c r="B125" s="440"/>
      <c r="C125" s="443"/>
      <c r="D125" s="458"/>
      <c r="E125" s="437"/>
      <c r="F125" s="451"/>
      <c r="G125" s="461"/>
    </row>
    <row r="126" spans="1:7" ht="14.25" customHeight="1">
      <c r="A126" s="464">
        <v>8</v>
      </c>
      <c r="B126" s="465" t="s">
        <v>499</v>
      </c>
      <c r="C126" s="454"/>
      <c r="D126" s="454"/>
      <c r="E126" s="453"/>
      <c r="F126" s="455"/>
      <c r="G126" s="461"/>
    </row>
    <row r="127" spans="1:7" ht="14.25" customHeight="1">
      <c r="A127" s="452"/>
      <c r="B127" s="435"/>
      <c r="C127" s="454"/>
      <c r="D127" s="454"/>
      <c r="E127" s="453"/>
      <c r="F127" s="455"/>
      <c r="G127" s="461"/>
    </row>
    <row r="128" spans="1:7" ht="14.1" customHeight="1">
      <c r="A128" s="452"/>
      <c r="B128" s="441" t="s">
        <v>500</v>
      </c>
      <c r="C128" s="443" t="s">
        <v>8</v>
      </c>
      <c r="D128" s="456">
        <v>50</v>
      </c>
      <c r="E128" s="437"/>
      <c r="F128" s="437">
        <f>D128*E128</f>
        <v>0</v>
      </c>
      <c r="G128" s="461"/>
    </row>
    <row r="129" spans="1:7" ht="25.5">
      <c r="A129" s="452"/>
      <c r="B129" s="441" t="s">
        <v>501</v>
      </c>
      <c r="C129" s="443" t="s">
        <v>0</v>
      </c>
      <c r="D129" s="456">
        <v>11</v>
      </c>
      <c r="E129" s="437"/>
      <c r="F129" s="437">
        <f>D129*E129</f>
        <v>0</v>
      </c>
      <c r="G129" s="461"/>
    </row>
    <row r="130" spans="1:7" ht="25.5">
      <c r="A130" s="452"/>
      <c r="B130" s="441" t="s">
        <v>565</v>
      </c>
      <c r="C130" s="443" t="s">
        <v>0</v>
      </c>
      <c r="D130" s="456">
        <v>11</v>
      </c>
      <c r="E130" s="437"/>
      <c r="F130" s="437">
        <f>D130*E130</f>
        <v>0</v>
      </c>
      <c r="G130" s="461"/>
    </row>
    <row r="131" spans="1:7" ht="25.5">
      <c r="A131" s="452"/>
      <c r="B131" s="441" t="s">
        <v>503</v>
      </c>
      <c r="C131" s="443" t="s">
        <v>192</v>
      </c>
      <c r="D131" s="456">
        <v>16</v>
      </c>
      <c r="E131" s="437"/>
      <c r="F131" s="437">
        <f>D131*E131</f>
        <v>0</v>
      </c>
      <c r="G131" s="461"/>
    </row>
    <row r="132" spans="1:7" ht="14.25" customHeight="1">
      <c r="A132" s="452"/>
      <c r="B132" s="441"/>
      <c r="C132" s="443"/>
      <c r="D132" s="458"/>
      <c r="E132" s="457"/>
      <c r="F132" s="459"/>
      <c r="G132" s="461"/>
    </row>
    <row r="133" spans="1:7" ht="14.25" customHeight="1">
      <c r="A133" s="434"/>
      <c r="B133" s="435" t="s">
        <v>504</v>
      </c>
      <c r="C133" s="443"/>
      <c r="D133" s="458"/>
      <c r="E133" s="437"/>
      <c r="F133" s="459">
        <f>SUM(F128:F132)</f>
        <v>0</v>
      </c>
      <c r="G133" s="461"/>
    </row>
    <row r="134" spans="1:7" ht="14.25" customHeight="1">
      <c r="A134" s="466"/>
      <c r="B134" s="429"/>
      <c r="C134" s="433"/>
      <c r="D134" s="388"/>
      <c r="E134" s="467"/>
      <c r="F134" s="390"/>
      <c r="G134" s="461"/>
    </row>
    <row r="135" spans="1:7" ht="14.25" customHeight="1">
      <c r="A135" s="452">
        <v>9</v>
      </c>
      <c r="B135" s="435" t="s">
        <v>505</v>
      </c>
      <c r="C135" s="454"/>
      <c r="D135" s="454"/>
      <c r="E135" s="453"/>
      <c r="F135" s="455"/>
      <c r="G135" s="461"/>
    </row>
    <row r="136" spans="1:7" ht="14.25" customHeight="1">
      <c r="A136" s="452"/>
      <c r="B136" s="435"/>
      <c r="C136" s="454"/>
      <c r="D136" s="454"/>
      <c r="E136" s="453"/>
      <c r="F136" s="455"/>
      <c r="G136" s="461"/>
    </row>
    <row r="137" spans="1:7" ht="12.75">
      <c r="A137" s="452"/>
      <c r="B137" s="441" t="s">
        <v>566</v>
      </c>
      <c r="C137" s="443" t="s">
        <v>8</v>
      </c>
      <c r="D137" s="456">
        <v>40</v>
      </c>
      <c r="E137" s="437"/>
      <c r="F137" s="437">
        <f t="shared" ref="F137:F145" si="5">D137*E137</f>
        <v>0</v>
      </c>
      <c r="G137" s="461"/>
    </row>
    <row r="138" spans="1:7" ht="12.75">
      <c r="A138" s="452"/>
      <c r="B138" s="441" t="s">
        <v>513</v>
      </c>
      <c r="C138" s="443" t="s">
        <v>9</v>
      </c>
      <c r="D138" s="456">
        <v>50</v>
      </c>
      <c r="E138" s="437"/>
      <c r="F138" s="437">
        <f t="shared" si="5"/>
        <v>0</v>
      </c>
      <c r="G138" s="461"/>
    </row>
    <row r="139" spans="1:7" ht="28.35" customHeight="1">
      <c r="A139" s="452"/>
      <c r="B139" s="441" t="s">
        <v>567</v>
      </c>
      <c r="C139" s="443" t="s">
        <v>1</v>
      </c>
      <c r="D139" s="456">
        <v>3</v>
      </c>
      <c r="E139" s="437"/>
      <c r="F139" s="437">
        <f t="shared" si="5"/>
        <v>0</v>
      </c>
      <c r="G139" s="461"/>
    </row>
    <row r="140" spans="1:7" ht="14.25" customHeight="1">
      <c r="A140" s="452"/>
      <c r="B140" s="441" t="s">
        <v>507</v>
      </c>
      <c r="C140" s="443" t="s">
        <v>8</v>
      </c>
      <c r="D140" s="456">
        <v>350</v>
      </c>
      <c r="E140" s="437"/>
      <c r="F140" s="437">
        <f t="shared" si="5"/>
        <v>0</v>
      </c>
      <c r="G140" s="461"/>
    </row>
    <row r="141" spans="1:7" ht="14.25" customHeight="1">
      <c r="A141" s="452"/>
      <c r="B141" s="441" t="s">
        <v>508</v>
      </c>
      <c r="C141" s="443" t="s">
        <v>509</v>
      </c>
      <c r="D141" s="456">
        <v>70</v>
      </c>
      <c r="E141" s="437"/>
      <c r="F141" s="437">
        <f t="shared" si="5"/>
        <v>0</v>
      </c>
      <c r="G141" s="461"/>
    </row>
    <row r="142" spans="1:7" ht="14.25" customHeight="1">
      <c r="A142" s="452"/>
      <c r="B142" s="441" t="s">
        <v>510</v>
      </c>
      <c r="C142" s="443" t="s">
        <v>8</v>
      </c>
      <c r="D142" s="456">
        <v>350</v>
      </c>
      <c r="E142" s="437"/>
      <c r="F142" s="437">
        <f t="shared" si="5"/>
        <v>0</v>
      </c>
      <c r="G142" s="461"/>
    </row>
    <row r="143" spans="1:7" ht="25.5">
      <c r="A143" s="452"/>
      <c r="B143" s="441" t="s">
        <v>568</v>
      </c>
      <c r="C143" s="443" t="s">
        <v>8</v>
      </c>
      <c r="D143" s="456">
        <v>30</v>
      </c>
      <c r="E143" s="457"/>
      <c r="F143" s="437">
        <f t="shared" si="5"/>
        <v>0</v>
      </c>
      <c r="G143" s="461"/>
    </row>
    <row r="144" spans="1:7" ht="14.25" customHeight="1">
      <c r="A144" s="452"/>
      <c r="B144" s="441" t="s">
        <v>511</v>
      </c>
      <c r="C144" s="443" t="s">
        <v>8</v>
      </c>
      <c r="D144" s="456">
        <v>350</v>
      </c>
      <c r="E144" s="457"/>
      <c r="F144" s="437">
        <f t="shared" si="5"/>
        <v>0</v>
      </c>
      <c r="G144" s="461"/>
    </row>
    <row r="145" spans="1:7" ht="25.5">
      <c r="A145" s="452"/>
      <c r="B145" s="441" t="s">
        <v>512</v>
      </c>
      <c r="C145" s="443" t="s">
        <v>9</v>
      </c>
      <c r="D145" s="456">
        <v>300</v>
      </c>
      <c r="E145" s="457"/>
      <c r="F145" s="437">
        <f t="shared" si="5"/>
        <v>0</v>
      </c>
      <c r="G145" s="461"/>
    </row>
    <row r="146" spans="1:7" ht="14.25" customHeight="1">
      <c r="A146" s="452"/>
      <c r="B146" s="441"/>
      <c r="C146" s="443"/>
      <c r="D146" s="458"/>
      <c r="E146" s="457"/>
      <c r="F146" s="459"/>
      <c r="G146" s="461"/>
    </row>
    <row r="147" spans="1:7" ht="14.25" customHeight="1">
      <c r="A147" s="434"/>
      <c r="B147" s="435" t="s">
        <v>514</v>
      </c>
      <c r="C147" s="443"/>
      <c r="D147" s="458"/>
      <c r="E147" s="437"/>
      <c r="F147" s="459">
        <f>SUM(F137:F146)</f>
        <v>0</v>
      </c>
      <c r="G147" s="461"/>
    </row>
    <row r="148" spans="1:7" ht="14.25" customHeight="1">
      <c r="A148" s="466"/>
      <c r="B148" s="429"/>
      <c r="C148" s="433"/>
      <c r="D148" s="388"/>
      <c r="E148" s="467"/>
      <c r="F148" s="390"/>
      <c r="G148" s="461"/>
    </row>
    <row r="149" spans="1:7" ht="14.25" customHeight="1">
      <c r="A149" s="466"/>
      <c r="B149" s="429"/>
      <c r="C149" s="433"/>
      <c r="D149" s="388"/>
      <c r="E149" s="467"/>
      <c r="F149" s="390"/>
      <c r="G149" s="468"/>
    </row>
    <row r="150" spans="1:7" ht="14.25" customHeight="1">
      <c r="A150" s="466"/>
      <c r="B150" s="469" t="s">
        <v>515</v>
      </c>
      <c r="C150" s="433"/>
      <c r="D150" s="388"/>
      <c r="E150" s="467"/>
      <c r="F150" s="390"/>
      <c r="G150" s="468"/>
    </row>
    <row r="151" spans="1:7" ht="14.25" customHeight="1">
      <c r="A151" s="466"/>
      <c r="B151" s="469"/>
      <c r="C151" s="433"/>
      <c r="D151" s="388"/>
      <c r="E151" s="467"/>
      <c r="F151" s="390"/>
      <c r="G151" s="468"/>
    </row>
    <row r="152" spans="1:7" ht="14.25" customHeight="1">
      <c r="A152" s="466"/>
      <c r="B152" s="429"/>
      <c r="C152" s="433"/>
      <c r="D152" s="388"/>
      <c r="E152" s="467"/>
      <c r="F152" s="390"/>
      <c r="G152" s="468"/>
    </row>
    <row r="153" spans="1:7" ht="14.25" customHeight="1">
      <c r="B153" s="471"/>
      <c r="C153" s="472"/>
      <c r="D153" s="396"/>
      <c r="E153" s="473"/>
      <c r="F153" s="398"/>
      <c r="G153" s="468"/>
    </row>
    <row r="154" spans="1:7" ht="14.25" customHeight="1">
      <c r="A154" s="474" t="s">
        <v>412</v>
      </c>
      <c r="B154" s="435" t="s">
        <v>417</v>
      </c>
      <c r="C154" s="475"/>
      <c r="D154" s="475"/>
      <c r="E154" s="476"/>
      <c r="F154" s="402">
        <f>F35</f>
        <v>0</v>
      </c>
      <c r="G154" s="468"/>
    </row>
    <row r="155" spans="1:7" ht="14.25" customHeight="1">
      <c r="A155" s="474" t="s">
        <v>413</v>
      </c>
      <c r="B155" s="435" t="s">
        <v>516</v>
      </c>
      <c r="C155" s="475"/>
      <c r="D155" s="475"/>
      <c r="E155" s="476"/>
      <c r="F155" s="402">
        <f>F51</f>
        <v>0</v>
      </c>
      <c r="G155" s="468"/>
    </row>
    <row r="156" spans="1:7" ht="14.25" customHeight="1">
      <c r="A156" s="474" t="s">
        <v>517</v>
      </c>
      <c r="B156" s="435" t="s">
        <v>455</v>
      </c>
      <c r="C156" s="475"/>
      <c r="D156" s="475"/>
      <c r="E156" s="476"/>
      <c r="F156" s="402">
        <f>F66</f>
        <v>0</v>
      </c>
      <c r="G156" s="468"/>
    </row>
    <row r="157" spans="1:7" ht="14.25" customHeight="1">
      <c r="A157" s="474" t="s">
        <v>518</v>
      </c>
      <c r="B157" s="435" t="s">
        <v>569</v>
      </c>
      <c r="C157" s="475"/>
      <c r="D157" s="475"/>
      <c r="E157" s="476"/>
      <c r="F157" s="402">
        <f>F78</f>
        <v>0</v>
      </c>
      <c r="G157" s="468"/>
    </row>
    <row r="158" spans="1:7" ht="14.25" customHeight="1">
      <c r="A158" s="474" t="s">
        <v>519</v>
      </c>
      <c r="B158" s="435" t="s">
        <v>463</v>
      </c>
      <c r="C158" s="475"/>
      <c r="D158" s="475"/>
      <c r="E158" s="476"/>
      <c r="F158" s="402">
        <f>F87</f>
        <v>0</v>
      </c>
      <c r="G158" s="468"/>
    </row>
    <row r="159" spans="1:7" ht="14.25" customHeight="1">
      <c r="A159" s="474" t="s">
        <v>520</v>
      </c>
      <c r="B159" s="435" t="s">
        <v>470</v>
      </c>
      <c r="C159" s="475"/>
      <c r="D159" s="475"/>
      <c r="E159" s="476"/>
      <c r="F159" s="402">
        <f>F108</f>
        <v>0</v>
      </c>
      <c r="G159" s="468"/>
    </row>
    <row r="160" spans="1:7" ht="14.25" customHeight="1">
      <c r="A160" s="474" t="s">
        <v>521</v>
      </c>
      <c r="B160" s="445" t="s">
        <v>487</v>
      </c>
      <c r="C160" s="475"/>
      <c r="D160" s="475"/>
      <c r="E160" s="476"/>
      <c r="F160" s="402">
        <f>F124</f>
        <v>0</v>
      </c>
      <c r="G160" s="468"/>
    </row>
    <row r="161" spans="1:7" ht="14.25" customHeight="1">
      <c r="A161" s="474" t="s">
        <v>523</v>
      </c>
      <c r="B161" s="445" t="s">
        <v>522</v>
      </c>
      <c r="C161" s="475"/>
      <c r="D161" s="475"/>
      <c r="E161" s="476"/>
      <c r="F161" s="402">
        <f>F133</f>
        <v>0</v>
      </c>
      <c r="G161" s="468"/>
    </row>
    <row r="162" spans="1:7" ht="14.25" customHeight="1">
      <c r="A162" s="474" t="s">
        <v>570</v>
      </c>
      <c r="B162" s="445" t="s">
        <v>505</v>
      </c>
      <c r="C162" s="475"/>
      <c r="D162" s="475"/>
      <c r="E162" s="476"/>
      <c r="F162" s="402">
        <f>F147</f>
        <v>0</v>
      </c>
      <c r="G162" s="468"/>
    </row>
    <row r="163" spans="1:7" ht="14.25" customHeight="1">
      <c r="A163" s="477"/>
      <c r="B163" s="429"/>
      <c r="C163" s="478"/>
      <c r="D163" s="478"/>
      <c r="E163" s="479"/>
      <c r="F163" s="390"/>
      <c r="G163" s="468"/>
    </row>
    <row r="164" spans="1:7" ht="14.25" customHeight="1" thickBot="1">
      <c r="A164" s="480"/>
      <c r="B164" s="407" t="s">
        <v>524</v>
      </c>
      <c r="C164" s="481"/>
      <c r="D164" s="481"/>
      <c r="E164" s="482"/>
      <c r="F164" s="410">
        <f>SUM(F154:F163)</f>
        <v>0</v>
      </c>
      <c r="G164" s="468"/>
    </row>
    <row r="165" spans="1:7" ht="14.25" customHeight="1" thickBot="1">
      <c r="A165" s="480"/>
      <c r="B165" s="407" t="s">
        <v>525</v>
      </c>
      <c r="C165" s="481"/>
      <c r="D165" s="481"/>
      <c r="E165" s="482"/>
      <c r="F165" s="410">
        <f>F164*1.22</f>
        <v>0</v>
      </c>
      <c r="G165" s="468"/>
    </row>
    <row r="166" spans="1:7" ht="14.25" customHeight="1">
      <c r="C166" s="484"/>
      <c r="D166" s="484"/>
      <c r="E166" s="485"/>
      <c r="F166" s="485"/>
      <c r="G166" s="468"/>
    </row>
    <row r="167" spans="1:7" ht="14.25" customHeight="1">
      <c r="C167" s="484"/>
      <c r="D167" s="484"/>
      <c r="E167" s="485"/>
      <c r="F167" s="485"/>
      <c r="G167" s="468"/>
    </row>
  </sheetData>
  <pageMargins left="0.7" right="0.7" top="0.75" bottom="0.75" header="0.3" footer="0.3"/>
  <pageSetup paperSize="9" scale="92" orientation="portrait" r:id="rId1"/>
  <headerFooter>
    <oddHeader>&amp;LMSE Juršinci 2&amp;CPopis materiala in del&amp;RProjektant:
STUDIO RAZVOJ</oddHeader>
    <oddFooter>&amp;C&amp;P</oddFooter>
  </headerFooter>
  <rowBreaks count="3" manualBreakCount="3">
    <brk id="35" max="5" man="1"/>
    <brk id="109" max="5" man="1"/>
    <brk id="1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D5710-D2FB-4ABF-8F2D-658D81C1C012}">
  <sheetPr>
    <tabColor rgb="FFFFFF00"/>
  </sheetPr>
  <dimension ref="A1:B21"/>
  <sheetViews>
    <sheetView topLeftCell="A10" zoomScale="130" zoomScaleNormal="130" workbookViewId="0">
      <selection activeCell="B23" sqref="B23"/>
    </sheetView>
  </sheetViews>
  <sheetFormatPr defaultRowHeight="15"/>
  <cols>
    <col min="1" max="1" width="3.5703125" style="494" customWidth="1"/>
    <col min="2" max="2" width="99.42578125" style="494" customWidth="1"/>
    <col min="3" max="256" width="9.140625" style="489"/>
    <col min="257" max="257" width="3.5703125" style="489" customWidth="1"/>
    <col min="258" max="258" width="99.42578125" style="489" customWidth="1"/>
    <col min="259" max="512" width="9.140625" style="489"/>
    <col min="513" max="513" width="3.5703125" style="489" customWidth="1"/>
    <col min="514" max="514" width="99.42578125" style="489" customWidth="1"/>
    <col min="515" max="768" width="9.140625" style="489"/>
    <col min="769" max="769" width="3.5703125" style="489" customWidth="1"/>
    <col min="770" max="770" width="99.42578125" style="489" customWidth="1"/>
    <col min="771" max="1024" width="9.140625" style="489"/>
    <col min="1025" max="1025" width="3.5703125" style="489" customWidth="1"/>
    <col min="1026" max="1026" width="99.42578125" style="489" customWidth="1"/>
    <col min="1027" max="1280" width="9.140625" style="489"/>
    <col min="1281" max="1281" width="3.5703125" style="489" customWidth="1"/>
    <col min="1282" max="1282" width="99.42578125" style="489" customWidth="1"/>
    <col min="1283" max="1536" width="9.140625" style="489"/>
    <col min="1537" max="1537" width="3.5703125" style="489" customWidth="1"/>
    <col min="1538" max="1538" width="99.42578125" style="489" customWidth="1"/>
    <col min="1539" max="1792" width="9.140625" style="489"/>
    <col min="1793" max="1793" width="3.5703125" style="489" customWidth="1"/>
    <col min="1794" max="1794" width="99.42578125" style="489" customWidth="1"/>
    <col min="1795" max="2048" width="9.140625" style="489"/>
    <col min="2049" max="2049" width="3.5703125" style="489" customWidth="1"/>
    <col min="2050" max="2050" width="99.42578125" style="489" customWidth="1"/>
    <col min="2051" max="2304" width="9.140625" style="489"/>
    <col min="2305" max="2305" width="3.5703125" style="489" customWidth="1"/>
    <col min="2306" max="2306" width="99.42578125" style="489" customWidth="1"/>
    <col min="2307" max="2560" width="9.140625" style="489"/>
    <col min="2561" max="2561" width="3.5703125" style="489" customWidth="1"/>
    <col min="2562" max="2562" width="99.42578125" style="489" customWidth="1"/>
    <col min="2563" max="2816" width="9.140625" style="489"/>
    <col min="2817" max="2817" width="3.5703125" style="489" customWidth="1"/>
    <col min="2818" max="2818" width="99.42578125" style="489" customWidth="1"/>
    <col min="2819" max="3072" width="9.140625" style="489"/>
    <col min="3073" max="3073" width="3.5703125" style="489" customWidth="1"/>
    <col min="3074" max="3074" width="99.42578125" style="489" customWidth="1"/>
    <col min="3075" max="3328" width="9.140625" style="489"/>
    <col min="3329" max="3329" width="3.5703125" style="489" customWidth="1"/>
    <col min="3330" max="3330" width="99.42578125" style="489" customWidth="1"/>
    <col min="3331" max="3584" width="9.140625" style="489"/>
    <col min="3585" max="3585" width="3.5703125" style="489" customWidth="1"/>
    <col min="3586" max="3586" width="99.42578125" style="489" customWidth="1"/>
    <col min="3587" max="3840" width="9.140625" style="489"/>
    <col min="3841" max="3841" width="3.5703125" style="489" customWidth="1"/>
    <col min="3842" max="3842" width="99.42578125" style="489" customWidth="1"/>
    <col min="3843" max="4096" width="9.140625" style="489"/>
    <col min="4097" max="4097" width="3.5703125" style="489" customWidth="1"/>
    <col min="4098" max="4098" width="99.42578125" style="489" customWidth="1"/>
    <col min="4099" max="4352" width="9.140625" style="489"/>
    <col min="4353" max="4353" width="3.5703125" style="489" customWidth="1"/>
    <col min="4354" max="4354" width="99.42578125" style="489" customWidth="1"/>
    <col min="4355" max="4608" width="9.140625" style="489"/>
    <col min="4609" max="4609" width="3.5703125" style="489" customWidth="1"/>
    <col min="4610" max="4610" width="99.42578125" style="489" customWidth="1"/>
    <col min="4611" max="4864" width="9.140625" style="489"/>
    <col min="4865" max="4865" width="3.5703125" style="489" customWidth="1"/>
    <col min="4866" max="4866" width="99.42578125" style="489" customWidth="1"/>
    <col min="4867" max="5120" width="9.140625" style="489"/>
    <col min="5121" max="5121" width="3.5703125" style="489" customWidth="1"/>
    <col min="5122" max="5122" width="99.42578125" style="489" customWidth="1"/>
    <col min="5123" max="5376" width="9.140625" style="489"/>
    <col min="5377" max="5377" width="3.5703125" style="489" customWidth="1"/>
    <col min="5378" max="5378" width="99.42578125" style="489" customWidth="1"/>
    <col min="5379" max="5632" width="9.140625" style="489"/>
    <col min="5633" max="5633" width="3.5703125" style="489" customWidth="1"/>
    <col min="5634" max="5634" width="99.42578125" style="489" customWidth="1"/>
    <col min="5635" max="5888" width="9.140625" style="489"/>
    <col min="5889" max="5889" width="3.5703125" style="489" customWidth="1"/>
    <col min="5890" max="5890" width="99.42578125" style="489" customWidth="1"/>
    <col min="5891" max="6144" width="9.140625" style="489"/>
    <col min="6145" max="6145" width="3.5703125" style="489" customWidth="1"/>
    <col min="6146" max="6146" width="99.42578125" style="489" customWidth="1"/>
    <col min="6147" max="6400" width="9.140625" style="489"/>
    <col min="6401" max="6401" width="3.5703125" style="489" customWidth="1"/>
    <col min="6402" max="6402" width="99.42578125" style="489" customWidth="1"/>
    <col min="6403" max="6656" width="9.140625" style="489"/>
    <col min="6657" max="6657" width="3.5703125" style="489" customWidth="1"/>
    <col min="6658" max="6658" width="99.42578125" style="489" customWidth="1"/>
    <col min="6659" max="6912" width="9.140625" style="489"/>
    <col min="6913" max="6913" width="3.5703125" style="489" customWidth="1"/>
    <col min="6914" max="6914" width="99.42578125" style="489" customWidth="1"/>
    <col min="6915" max="7168" width="9.140625" style="489"/>
    <col min="7169" max="7169" width="3.5703125" style="489" customWidth="1"/>
    <col min="7170" max="7170" width="99.42578125" style="489" customWidth="1"/>
    <col min="7171" max="7424" width="9.140625" style="489"/>
    <col min="7425" max="7425" width="3.5703125" style="489" customWidth="1"/>
    <col min="7426" max="7426" width="99.42578125" style="489" customWidth="1"/>
    <col min="7427" max="7680" width="9.140625" style="489"/>
    <col min="7681" max="7681" width="3.5703125" style="489" customWidth="1"/>
    <col min="7682" max="7682" width="99.42578125" style="489" customWidth="1"/>
    <col min="7683" max="7936" width="9.140625" style="489"/>
    <col min="7937" max="7937" width="3.5703125" style="489" customWidth="1"/>
    <col min="7938" max="7938" width="99.42578125" style="489" customWidth="1"/>
    <col min="7939" max="8192" width="9.140625" style="489"/>
    <col min="8193" max="8193" width="3.5703125" style="489" customWidth="1"/>
    <col min="8194" max="8194" width="99.42578125" style="489" customWidth="1"/>
    <col min="8195" max="8448" width="9.140625" style="489"/>
    <col min="8449" max="8449" width="3.5703125" style="489" customWidth="1"/>
    <col min="8450" max="8450" width="99.42578125" style="489" customWidth="1"/>
    <col min="8451" max="8704" width="9.140625" style="489"/>
    <col min="8705" max="8705" width="3.5703125" style="489" customWidth="1"/>
    <col min="8706" max="8706" width="99.42578125" style="489" customWidth="1"/>
    <col min="8707" max="8960" width="9.140625" style="489"/>
    <col min="8961" max="8961" width="3.5703125" style="489" customWidth="1"/>
    <col min="8962" max="8962" width="99.42578125" style="489" customWidth="1"/>
    <col min="8963" max="9216" width="9.140625" style="489"/>
    <col min="9217" max="9217" width="3.5703125" style="489" customWidth="1"/>
    <col min="9218" max="9218" width="99.42578125" style="489" customWidth="1"/>
    <col min="9219" max="9472" width="9.140625" style="489"/>
    <col min="9473" max="9473" width="3.5703125" style="489" customWidth="1"/>
    <col min="9474" max="9474" width="99.42578125" style="489" customWidth="1"/>
    <col min="9475" max="9728" width="9.140625" style="489"/>
    <col min="9729" max="9729" width="3.5703125" style="489" customWidth="1"/>
    <col min="9730" max="9730" width="99.42578125" style="489" customWidth="1"/>
    <col min="9731" max="9984" width="9.140625" style="489"/>
    <col min="9985" max="9985" width="3.5703125" style="489" customWidth="1"/>
    <col min="9986" max="9986" width="99.42578125" style="489" customWidth="1"/>
    <col min="9987" max="10240" width="9.140625" style="489"/>
    <col min="10241" max="10241" width="3.5703125" style="489" customWidth="1"/>
    <col min="10242" max="10242" width="99.42578125" style="489" customWidth="1"/>
    <col min="10243" max="10496" width="9.140625" style="489"/>
    <col min="10497" max="10497" width="3.5703125" style="489" customWidth="1"/>
    <col min="10498" max="10498" width="99.42578125" style="489" customWidth="1"/>
    <col min="10499" max="10752" width="9.140625" style="489"/>
    <col min="10753" max="10753" width="3.5703125" style="489" customWidth="1"/>
    <col min="10754" max="10754" width="99.42578125" style="489" customWidth="1"/>
    <col min="10755" max="11008" width="9.140625" style="489"/>
    <col min="11009" max="11009" width="3.5703125" style="489" customWidth="1"/>
    <col min="11010" max="11010" width="99.42578125" style="489" customWidth="1"/>
    <col min="11011" max="11264" width="9.140625" style="489"/>
    <col min="11265" max="11265" width="3.5703125" style="489" customWidth="1"/>
    <col min="11266" max="11266" width="99.42578125" style="489" customWidth="1"/>
    <col min="11267" max="11520" width="9.140625" style="489"/>
    <col min="11521" max="11521" width="3.5703125" style="489" customWidth="1"/>
    <col min="11522" max="11522" width="99.42578125" style="489" customWidth="1"/>
    <col min="11523" max="11776" width="9.140625" style="489"/>
    <col min="11777" max="11777" width="3.5703125" style="489" customWidth="1"/>
    <col min="11778" max="11778" width="99.42578125" style="489" customWidth="1"/>
    <col min="11779" max="12032" width="9.140625" style="489"/>
    <col min="12033" max="12033" width="3.5703125" style="489" customWidth="1"/>
    <col min="12034" max="12034" width="99.42578125" style="489" customWidth="1"/>
    <col min="12035" max="12288" width="9.140625" style="489"/>
    <col min="12289" max="12289" width="3.5703125" style="489" customWidth="1"/>
    <col min="12290" max="12290" width="99.42578125" style="489" customWidth="1"/>
    <col min="12291" max="12544" width="9.140625" style="489"/>
    <col min="12545" max="12545" width="3.5703125" style="489" customWidth="1"/>
    <col min="12546" max="12546" width="99.42578125" style="489" customWidth="1"/>
    <col min="12547" max="12800" width="9.140625" style="489"/>
    <col min="12801" max="12801" width="3.5703125" style="489" customWidth="1"/>
    <col min="12802" max="12802" width="99.42578125" style="489" customWidth="1"/>
    <col min="12803" max="13056" width="9.140625" style="489"/>
    <col min="13057" max="13057" width="3.5703125" style="489" customWidth="1"/>
    <col min="13058" max="13058" width="99.42578125" style="489" customWidth="1"/>
    <col min="13059" max="13312" width="9.140625" style="489"/>
    <col min="13313" max="13313" width="3.5703125" style="489" customWidth="1"/>
    <col min="13314" max="13314" width="99.42578125" style="489" customWidth="1"/>
    <col min="13315" max="13568" width="9.140625" style="489"/>
    <col min="13569" max="13569" width="3.5703125" style="489" customWidth="1"/>
    <col min="13570" max="13570" width="99.42578125" style="489" customWidth="1"/>
    <col min="13571" max="13824" width="9.140625" style="489"/>
    <col min="13825" max="13825" width="3.5703125" style="489" customWidth="1"/>
    <col min="13826" max="13826" width="99.42578125" style="489" customWidth="1"/>
    <col min="13827" max="14080" width="9.140625" style="489"/>
    <col min="14081" max="14081" width="3.5703125" style="489" customWidth="1"/>
    <col min="14082" max="14082" width="99.42578125" style="489" customWidth="1"/>
    <col min="14083" max="14336" width="9.140625" style="489"/>
    <col min="14337" max="14337" width="3.5703125" style="489" customWidth="1"/>
    <col min="14338" max="14338" width="99.42578125" style="489" customWidth="1"/>
    <col min="14339" max="14592" width="9.140625" style="489"/>
    <col min="14593" max="14593" width="3.5703125" style="489" customWidth="1"/>
    <col min="14594" max="14594" width="99.42578125" style="489" customWidth="1"/>
    <col min="14595" max="14848" width="9.140625" style="489"/>
    <col min="14849" max="14849" width="3.5703125" style="489" customWidth="1"/>
    <col min="14850" max="14850" width="99.42578125" style="489" customWidth="1"/>
    <col min="14851" max="15104" width="9.140625" style="489"/>
    <col min="15105" max="15105" width="3.5703125" style="489" customWidth="1"/>
    <col min="15106" max="15106" width="99.42578125" style="489" customWidth="1"/>
    <col min="15107" max="15360" width="9.140625" style="489"/>
    <col min="15361" max="15361" width="3.5703125" style="489" customWidth="1"/>
    <col min="15362" max="15362" width="99.42578125" style="489" customWidth="1"/>
    <col min="15363" max="15616" width="9.140625" style="489"/>
    <col min="15617" max="15617" width="3.5703125" style="489" customWidth="1"/>
    <col min="15618" max="15618" width="99.42578125" style="489" customWidth="1"/>
    <col min="15619" max="15872" width="9.140625" style="489"/>
    <col min="15873" max="15873" width="3.5703125" style="489" customWidth="1"/>
    <col min="15874" max="15874" width="99.42578125" style="489" customWidth="1"/>
    <col min="15875" max="16128" width="9.140625" style="489"/>
    <col min="16129" max="16129" width="3.5703125" style="489" customWidth="1"/>
    <col min="16130" max="16130" width="99.42578125" style="489" customWidth="1"/>
    <col min="16131" max="16384" width="9.140625" style="489"/>
  </cols>
  <sheetData>
    <row r="1" spans="1:2" ht="18.75">
      <c r="A1" s="487" t="s">
        <v>572</v>
      </c>
      <c r="B1" s="488"/>
    </row>
    <row r="2" spans="1:2">
      <c r="A2" s="488"/>
      <c r="B2" s="488"/>
    </row>
    <row r="3" spans="1:2" s="492" customFormat="1">
      <c r="A3" s="490" t="s">
        <v>412</v>
      </c>
      <c r="B3" s="491" t="s">
        <v>573</v>
      </c>
    </row>
    <row r="4" spans="1:2" s="492" customFormat="1">
      <c r="A4" s="490" t="s">
        <v>413</v>
      </c>
      <c r="B4" s="491" t="s">
        <v>574</v>
      </c>
    </row>
    <row r="5" spans="1:2" s="492" customFormat="1" ht="28.5" customHeight="1">
      <c r="A5" s="490" t="s">
        <v>517</v>
      </c>
      <c r="B5" s="491" t="s">
        <v>575</v>
      </c>
    </row>
    <row r="6" spans="1:2" s="492" customFormat="1">
      <c r="A6" s="490" t="s">
        <v>518</v>
      </c>
      <c r="B6" s="491" t="s">
        <v>576</v>
      </c>
    </row>
    <row r="7" spans="1:2" s="492" customFormat="1">
      <c r="A7" s="490" t="s">
        <v>519</v>
      </c>
      <c r="B7" s="491" t="s">
        <v>577</v>
      </c>
    </row>
    <row r="8" spans="1:2" s="492" customFormat="1" ht="30">
      <c r="A8" s="490" t="s">
        <v>520</v>
      </c>
      <c r="B8" s="491" t="s">
        <v>578</v>
      </c>
    </row>
    <row r="9" spans="1:2" s="492" customFormat="1">
      <c r="A9" s="490" t="s">
        <v>521</v>
      </c>
      <c r="B9" s="491" t="s">
        <v>579</v>
      </c>
    </row>
    <row r="10" spans="1:2" s="492" customFormat="1">
      <c r="A10" s="490" t="s">
        <v>523</v>
      </c>
      <c r="B10" s="491" t="s">
        <v>580</v>
      </c>
    </row>
    <row r="11" spans="1:2" s="492" customFormat="1" ht="22.5" customHeight="1">
      <c r="A11" s="490" t="s">
        <v>570</v>
      </c>
      <c r="B11" s="491" t="s">
        <v>581</v>
      </c>
    </row>
    <row r="12" spans="1:2" s="492" customFormat="1" ht="30" customHeight="1">
      <c r="A12" s="490" t="s">
        <v>582</v>
      </c>
      <c r="B12" s="491" t="s">
        <v>583</v>
      </c>
    </row>
    <row r="13" spans="1:2" s="492" customFormat="1" ht="30">
      <c r="A13" s="490" t="s">
        <v>584</v>
      </c>
      <c r="B13" s="491" t="s">
        <v>585</v>
      </c>
    </row>
    <row r="14" spans="1:2" s="492" customFormat="1" ht="30">
      <c r="A14" s="490" t="s">
        <v>586</v>
      </c>
      <c r="B14" s="491" t="s">
        <v>587</v>
      </c>
    </row>
    <row r="15" spans="1:2" s="492" customFormat="1">
      <c r="A15" s="490" t="s">
        <v>588</v>
      </c>
      <c r="B15" s="491" t="s">
        <v>589</v>
      </c>
    </row>
    <row r="16" spans="1:2" s="493" customFormat="1" ht="45">
      <c r="A16" s="490" t="s">
        <v>590</v>
      </c>
      <c r="B16" s="491" t="s">
        <v>591</v>
      </c>
    </row>
    <row r="17" spans="1:2" s="492" customFormat="1" ht="30">
      <c r="A17" s="490" t="s">
        <v>592</v>
      </c>
      <c r="B17" s="491" t="s">
        <v>593</v>
      </c>
    </row>
    <row r="18" spans="1:2" s="492" customFormat="1" ht="45">
      <c r="A18" s="490" t="s">
        <v>594</v>
      </c>
      <c r="B18" s="491" t="s">
        <v>595</v>
      </c>
    </row>
    <row r="19" spans="1:2" s="492" customFormat="1" ht="30">
      <c r="A19" s="490" t="s">
        <v>596</v>
      </c>
      <c r="B19" s="491" t="s">
        <v>597</v>
      </c>
    </row>
    <row r="20" spans="1:2" s="492" customFormat="1" ht="45">
      <c r="A20" s="490" t="s">
        <v>598</v>
      </c>
      <c r="B20" s="491" t="s">
        <v>599</v>
      </c>
    </row>
    <row r="21" spans="1:2" s="492" customFormat="1" ht="90">
      <c r="A21" s="490" t="s">
        <v>600</v>
      </c>
      <c r="B21" s="491" t="s">
        <v>601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CC2E7-E364-4767-A251-AFFF89BC1FF2}">
  <sheetPr>
    <tabColor rgb="FFFFFF00"/>
  </sheetPr>
  <dimension ref="A1:B26"/>
  <sheetViews>
    <sheetView workbookViewId="0">
      <selection activeCell="A3" sqref="A3:B26"/>
    </sheetView>
  </sheetViews>
  <sheetFormatPr defaultRowHeight="15"/>
  <cols>
    <col min="1" max="1" width="3.5703125" style="489" customWidth="1"/>
    <col min="2" max="2" width="99.42578125" style="489" customWidth="1"/>
    <col min="3" max="256" width="9.140625" style="489"/>
    <col min="257" max="257" width="3.5703125" style="489" customWidth="1"/>
    <col min="258" max="258" width="99.42578125" style="489" customWidth="1"/>
    <col min="259" max="512" width="9.140625" style="489"/>
    <col min="513" max="513" width="3.5703125" style="489" customWidth="1"/>
    <col min="514" max="514" width="99.42578125" style="489" customWidth="1"/>
    <col min="515" max="768" width="9.140625" style="489"/>
    <col min="769" max="769" width="3.5703125" style="489" customWidth="1"/>
    <col min="770" max="770" width="99.42578125" style="489" customWidth="1"/>
    <col min="771" max="1024" width="9.140625" style="489"/>
    <col min="1025" max="1025" width="3.5703125" style="489" customWidth="1"/>
    <col min="1026" max="1026" width="99.42578125" style="489" customWidth="1"/>
    <col min="1027" max="1280" width="9.140625" style="489"/>
    <col min="1281" max="1281" width="3.5703125" style="489" customWidth="1"/>
    <col min="1282" max="1282" width="99.42578125" style="489" customWidth="1"/>
    <col min="1283" max="1536" width="9.140625" style="489"/>
    <col min="1537" max="1537" width="3.5703125" style="489" customWidth="1"/>
    <col min="1538" max="1538" width="99.42578125" style="489" customWidth="1"/>
    <col min="1539" max="1792" width="9.140625" style="489"/>
    <col min="1793" max="1793" width="3.5703125" style="489" customWidth="1"/>
    <col min="1794" max="1794" width="99.42578125" style="489" customWidth="1"/>
    <col min="1795" max="2048" width="9.140625" style="489"/>
    <col min="2049" max="2049" width="3.5703125" style="489" customWidth="1"/>
    <col min="2050" max="2050" width="99.42578125" style="489" customWidth="1"/>
    <col min="2051" max="2304" width="9.140625" style="489"/>
    <col min="2305" max="2305" width="3.5703125" style="489" customWidth="1"/>
    <col min="2306" max="2306" width="99.42578125" style="489" customWidth="1"/>
    <col min="2307" max="2560" width="9.140625" style="489"/>
    <col min="2561" max="2561" width="3.5703125" style="489" customWidth="1"/>
    <col min="2562" max="2562" width="99.42578125" style="489" customWidth="1"/>
    <col min="2563" max="2816" width="9.140625" style="489"/>
    <col min="2817" max="2817" width="3.5703125" style="489" customWidth="1"/>
    <col min="2818" max="2818" width="99.42578125" style="489" customWidth="1"/>
    <col min="2819" max="3072" width="9.140625" style="489"/>
    <col min="3073" max="3073" width="3.5703125" style="489" customWidth="1"/>
    <col min="3074" max="3074" width="99.42578125" style="489" customWidth="1"/>
    <col min="3075" max="3328" width="9.140625" style="489"/>
    <col min="3329" max="3329" width="3.5703125" style="489" customWidth="1"/>
    <col min="3330" max="3330" width="99.42578125" style="489" customWidth="1"/>
    <col min="3331" max="3584" width="9.140625" style="489"/>
    <col min="3585" max="3585" width="3.5703125" style="489" customWidth="1"/>
    <col min="3586" max="3586" width="99.42578125" style="489" customWidth="1"/>
    <col min="3587" max="3840" width="9.140625" style="489"/>
    <col min="3841" max="3841" width="3.5703125" style="489" customWidth="1"/>
    <col min="3842" max="3842" width="99.42578125" style="489" customWidth="1"/>
    <col min="3843" max="4096" width="9.140625" style="489"/>
    <col min="4097" max="4097" width="3.5703125" style="489" customWidth="1"/>
    <col min="4098" max="4098" width="99.42578125" style="489" customWidth="1"/>
    <col min="4099" max="4352" width="9.140625" style="489"/>
    <col min="4353" max="4353" width="3.5703125" style="489" customWidth="1"/>
    <col min="4354" max="4354" width="99.42578125" style="489" customWidth="1"/>
    <col min="4355" max="4608" width="9.140625" style="489"/>
    <col min="4609" max="4609" width="3.5703125" style="489" customWidth="1"/>
    <col min="4610" max="4610" width="99.42578125" style="489" customWidth="1"/>
    <col min="4611" max="4864" width="9.140625" style="489"/>
    <col min="4865" max="4865" width="3.5703125" style="489" customWidth="1"/>
    <col min="4866" max="4866" width="99.42578125" style="489" customWidth="1"/>
    <col min="4867" max="5120" width="9.140625" style="489"/>
    <col min="5121" max="5121" width="3.5703125" style="489" customWidth="1"/>
    <col min="5122" max="5122" width="99.42578125" style="489" customWidth="1"/>
    <col min="5123" max="5376" width="9.140625" style="489"/>
    <col min="5377" max="5377" width="3.5703125" style="489" customWidth="1"/>
    <col min="5378" max="5378" width="99.42578125" style="489" customWidth="1"/>
    <col min="5379" max="5632" width="9.140625" style="489"/>
    <col min="5633" max="5633" width="3.5703125" style="489" customWidth="1"/>
    <col min="5634" max="5634" width="99.42578125" style="489" customWidth="1"/>
    <col min="5635" max="5888" width="9.140625" style="489"/>
    <col min="5889" max="5889" width="3.5703125" style="489" customWidth="1"/>
    <col min="5890" max="5890" width="99.42578125" style="489" customWidth="1"/>
    <col min="5891" max="6144" width="9.140625" style="489"/>
    <col min="6145" max="6145" width="3.5703125" style="489" customWidth="1"/>
    <col min="6146" max="6146" width="99.42578125" style="489" customWidth="1"/>
    <col min="6147" max="6400" width="9.140625" style="489"/>
    <col min="6401" max="6401" width="3.5703125" style="489" customWidth="1"/>
    <col min="6402" max="6402" width="99.42578125" style="489" customWidth="1"/>
    <col min="6403" max="6656" width="9.140625" style="489"/>
    <col min="6657" max="6657" width="3.5703125" style="489" customWidth="1"/>
    <col min="6658" max="6658" width="99.42578125" style="489" customWidth="1"/>
    <col min="6659" max="6912" width="9.140625" style="489"/>
    <col min="6913" max="6913" width="3.5703125" style="489" customWidth="1"/>
    <col min="6914" max="6914" width="99.42578125" style="489" customWidth="1"/>
    <col min="6915" max="7168" width="9.140625" style="489"/>
    <col min="7169" max="7169" width="3.5703125" style="489" customWidth="1"/>
    <col min="7170" max="7170" width="99.42578125" style="489" customWidth="1"/>
    <col min="7171" max="7424" width="9.140625" style="489"/>
    <col min="7425" max="7425" width="3.5703125" style="489" customWidth="1"/>
    <col min="7426" max="7426" width="99.42578125" style="489" customWidth="1"/>
    <col min="7427" max="7680" width="9.140625" style="489"/>
    <col min="7681" max="7681" width="3.5703125" style="489" customWidth="1"/>
    <col min="7682" max="7682" width="99.42578125" style="489" customWidth="1"/>
    <col min="7683" max="7936" width="9.140625" style="489"/>
    <col min="7937" max="7937" width="3.5703125" style="489" customWidth="1"/>
    <col min="7938" max="7938" width="99.42578125" style="489" customWidth="1"/>
    <col min="7939" max="8192" width="9.140625" style="489"/>
    <col min="8193" max="8193" width="3.5703125" style="489" customWidth="1"/>
    <col min="8194" max="8194" width="99.42578125" style="489" customWidth="1"/>
    <col min="8195" max="8448" width="9.140625" style="489"/>
    <col min="8449" max="8449" width="3.5703125" style="489" customWidth="1"/>
    <col min="8450" max="8450" width="99.42578125" style="489" customWidth="1"/>
    <col min="8451" max="8704" width="9.140625" style="489"/>
    <col min="8705" max="8705" width="3.5703125" style="489" customWidth="1"/>
    <col min="8706" max="8706" width="99.42578125" style="489" customWidth="1"/>
    <col min="8707" max="8960" width="9.140625" style="489"/>
    <col min="8961" max="8961" width="3.5703125" style="489" customWidth="1"/>
    <col min="8962" max="8962" width="99.42578125" style="489" customWidth="1"/>
    <col min="8963" max="9216" width="9.140625" style="489"/>
    <col min="9217" max="9217" width="3.5703125" style="489" customWidth="1"/>
    <col min="9218" max="9218" width="99.42578125" style="489" customWidth="1"/>
    <col min="9219" max="9472" width="9.140625" style="489"/>
    <col min="9473" max="9473" width="3.5703125" style="489" customWidth="1"/>
    <col min="9474" max="9474" width="99.42578125" style="489" customWidth="1"/>
    <col min="9475" max="9728" width="9.140625" style="489"/>
    <col min="9729" max="9729" width="3.5703125" style="489" customWidth="1"/>
    <col min="9730" max="9730" width="99.42578125" style="489" customWidth="1"/>
    <col min="9731" max="9984" width="9.140625" style="489"/>
    <col min="9985" max="9985" width="3.5703125" style="489" customWidth="1"/>
    <col min="9986" max="9986" width="99.42578125" style="489" customWidth="1"/>
    <col min="9987" max="10240" width="9.140625" style="489"/>
    <col min="10241" max="10241" width="3.5703125" style="489" customWidth="1"/>
    <col min="10242" max="10242" width="99.42578125" style="489" customWidth="1"/>
    <col min="10243" max="10496" width="9.140625" style="489"/>
    <col min="10497" max="10497" width="3.5703125" style="489" customWidth="1"/>
    <col min="10498" max="10498" width="99.42578125" style="489" customWidth="1"/>
    <col min="10499" max="10752" width="9.140625" style="489"/>
    <col min="10753" max="10753" width="3.5703125" style="489" customWidth="1"/>
    <col min="10754" max="10754" width="99.42578125" style="489" customWidth="1"/>
    <col min="10755" max="11008" width="9.140625" style="489"/>
    <col min="11009" max="11009" width="3.5703125" style="489" customWidth="1"/>
    <col min="11010" max="11010" width="99.42578125" style="489" customWidth="1"/>
    <col min="11011" max="11264" width="9.140625" style="489"/>
    <col min="11265" max="11265" width="3.5703125" style="489" customWidth="1"/>
    <col min="11266" max="11266" width="99.42578125" style="489" customWidth="1"/>
    <col min="11267" max="11520" width="9.140625" style="489"/>
    <col min="11521" max="11521" width="3.5703125" style="489" customWidth="1"/>
    <col min="11522" max="11522" width="99.42578125" style="489" customWidth="1"/>
    <col min="11523" max="11776" width="9.140625" style="489"/>
    <col min="11777" max="11777" width="3.5703125" style="489" customWidth="1"/>
    <col min="11778" max="11778" width="99.42578125" style="489" customWidth="1"/>
    <col min="11779" max="12032" width="9.140625" style="489"/>
    <col min="12033" max="12033" width="3.5703125" style="489" customWidth="1"/>
    <col min="12034" max="12034" width="99.42578125" style="489" customWidth="1"/>
    <col min="12035" max="12288" width="9.140625" style="489"/>
    <col min="12289" max="12289" width="3.5703125" style="489" customWidth="1"/>
    <col min="12290" max="12290" width="99.42578125" style="489" customWidth="1"/>
    <col min="12291" max="12544" width="9.140625" style="489"/>
    <col min="12545" max="12545" width="3.5703125" style="489" customWidth="1"/>
    <col min="12546" max="12546" width="99.42578125" style="489" customWidth="1"/>
    <col min="12547" max="12800" width="9.140625" style="489"/>
    <col min="12801" max="12801" width="3.5703125" style="489" customWidth="1"/>
    <col min="12802" max="12802" width="99.42578125" style="489" customWidth="1"/>
    <col min="12803" max="13056" width="9.140625" style="489"/>
    <col min="13057" max="13057" width="3.5703125" style="489" customWidth="1"/>
    <col min="13058" max="13058" width="99.42578125" style="489" customWidth="1"/>
    <col min="13059" max="13312" width="9.140625" style="489"/>
    <col min="13313" max="13313" width="3.5703125" style="489" customWidth="1"/>
    <col min="13314" max="13314" width="99.42578125" style="489" customWidth="1"/>
    <col min="13315" max="13568" width="9.140625" style="489"/>
    <col min="13569" max="13569" width="3.5703125" style="489" customWidth="1"/>
    <col min="13570" max="13570" width="99.42578125" style="489" customWidth="1"/>
    <col min="13571" max="13824" width="9.140625" style="489"/>
    <col min="13825" max="13825" width="3.5703125" style="489" customWidth="1"/>
    <col min="13826" max="13826" width="99.42578125" style="489" customWidth="1"/>
    <col min="13827" max="14080" width="9.140625" style="489"/>
    <col min="14081" max="14081" width="3.5703125" style="489" customWidth="1"/>
    <col min="14082" max="14082" width="99.42578125" style="489" customWidth="1"/>
    <col min="14083" max="14336" width="9.140625" style="489"/>
    <col min="14337" max="14337" width="3.5703125" style="489" customWidth="1"/>
    <col min="14338" max="14338" width="99.42578125" style="489" customWidth="1"/>
    <col min="14339" max="14592" width="9.140625" style="489"/>
    <col min="14593" max="14593" width="3.5703125" style="489" customWidth="1"/>
    <col min="14594" max="14594" width="99.42578125" style="489" customWidth="1"/>
    <col min="14595" max="14848" width="9.140625" style="489"/>
    <col min="14849" max="14849" width="3.5703125" style="489" customWidth="1"/>
    <col min="14850" max="14850" width="99.42578125" style="489" customWidth="1"/>
    <col min="14851" max="15104" width="9.140625" style="489"/>
    <col min="15105" max="15105" width="3.5703125" style="489" customWidth="1"/>
    <col min="15106" max="15106" width="99.42578125" style="489" customWidth="1"/>
    <col min="15107" max="15360" width="9.140625" style="489"/>
    <col min="15361" max="15361" width="3.5703125" style="489" customWidth="1"/>
    <col min="15362" max="15362" width="99.42578125" style="489" customWidth="1"/>
    <col min="15363" max="15616" width="9.140625" style="489"/>
    <col min="15617" max="15617" width="3.5703125" style="489" customWidth="1"/>
    <col min="15618" max="15618" width="99.42578125" style="489" customWidth="1"/>
    <col min="15619" max="15872" width="9.140625" style="489"/>
    <col min="15873" max="15873" width="3.5703125" style="489" customWidth="1"/>
    <col min="15874" max="15874" width="99.42578125" style="489" customWidth="1"/>
    <col min="15875" max="16128" width="9.140625" style="489"/>
    <col min="16129" max="16129" width="3.5703125" style="489" customWidth="1"/>
    <col min="16130" max="16130" width="99.42578125" style="489" customWidth="1"/>
    <col min="16131" max="16384" width="9.140625" style="489"/>
  </cols>
  <sheetData>
    <row r="1" spans="1:2" ht="18.75">
      <c r="A1" s="495" t="s">
        <v>602</v>
      </c>
      <c r="B1" s="496"/>
    </row>
    <row r="2" spans="1:2">
      <c r="A2" s="496"/>
      <c r="B2" s="496"/>
    </row>
    <row r="3" spans="1:2" ht="15" customHeight="1">
      <c r="A3" s="497" t="s">
        <v>603</v>
      </c>
      <c r="B3" s="497"/>
    </row>
    <row r="4" spans="1:2">
      <c r="A4" s="497"/>
      <c r="B4" s="497"/>
    </row>
    <row r="5" spans="1:2">
      <c r="A5" s="497"/>
      <c r="B5" s="497"/>
    </row>
    <row r="6" spans="1:2" ht="13.5" customHeight="1">
      <c r="A6" s="497"/>
      <c r="B6" s="497"/>
    </row>
    <row r="7" spans="1:2" hidden="1">
      <c r="A7" s="497"/>
      <c r="B7" s="497"/>
    </row>
    <row r="8" spans="1:2" hidden="1">
      <c r="A8" s="497"/>
      <c r="B8" s="497"/>
    </row>
    <row r="9" spans="1:2" hidden="1">
      <c r="A9" s="497"/>
      <c r="B9" s="497"/>
    </row>
    <row r="10" spans="1:2" ht="8.25" hidden="1" customHeight="1">
      <c r="A10" s="497"/>
      <c r="B10" s="497"/>
    </row>
    <row r="11" spans="1:2" hidden="1">
      <c r="A11" s="497"/>
      <c r="B11" s="497"/>
    </row>
    <row r="12" spans="1:2" ht="7.5" hidden="1" customHeight="1">
      <c r="A12" s="497"/>
      <c r="B12" s="497"/>
    </row>
    <row r="13" spans="1:2" hidden="1">
      <c r="A13" s="497"/>
      <c r="B13" s="497"/>
    </row>
    <row r="14" spans="1:2" ht="22.5" hidden="1" customHeight="1">
      <c r="A14" s="497"/>
      <c r="B14" s="497"/>
    </row>
    <row r="15" spans="1:2" ht="21" hidden="1" customHeight="1">
      <c r="A15" s="497"/>
      <c r="B15" s="497"/>
    </row>
    <row r="16" spans="1:2" ht="3.75" hidden="1" customHeight="1">
      <c r="A16" s="497"/>
      <c r="B16" s="497"/>
    </row>
    <row r="17" spans="1:2" hidden="1">
      <c r="A17" s="497"/>
      <c r="B17" s="497"/>
    </row>
    <row r="18" spans="1:2" hidden="1">
      <c r="A18" s="497"/>
      <c r="B18" s="497"/>
    </row>
    <row r="19" spans="1:2" hidden="1">
      <c r="A19" s="497"/>
      <c r="B19" s="497"/>
    </row>
    <row r="20" spans="1:2" hidden="1">
      <c r="A20" s="497"/>
      <c r="B20" s="497"/>
    </row>
    <row r="21" spans="1:2" hidden="1">
      <c r="A21" s="497"/>
      <c r="B21" s="497"/>
    </row>
    <row r="22" spans="1:2" s="498" customFormat="1" hidden="1">
      <c r="A22" s="497"/>
      <c r="B22" s="497"/>
    </row>
    <row r="23" spans="1:2" hidden="1">
      <c r="A23" s="497"/>
      <c r="B23" s="497"/>
    </row>
    <row r="24" spans="1:2" hidden="1">
      <c r="A24" s="497"/>
      <c r="B24" s="497"/>
    </row>
    <row r="25" spans="1:2" hidden="1">
      <c r="A25" s="497"/>
      <c r="B25" s="497"/>
    </row>
    <row r="26" spans="1:2" hidden="1">
      <c r="A26" s="497"/>
      <c r="B26" s="497"/>
    </row>
  </sheetData>
  <mergeCells count="1">
    <mergeCell ref="A3:B2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6AD0-6289-4296-9A02-34487828796B}">
  <sheetPr>
    <tabColor rgb="FFFFFF00"/>
  </sheetPr>
  <dimension ref="A1:F84"/>
  <sheetViews>
    <sheetView view="pageBreakPreview" topLeftCell="A49" zoomScaleNormal="100" zoomScaleSheetLayoutView="100" workbookViewId="0">
      <selection activeCell="E22" sqref="E22"/>
    </sheetView>
  </sheetViews>
  <sheetFormatPr defaultColWidth="9.28515625" defaultRowHeight="15"/>
  <cols>
    <col min="1" max="1" width="5.140625" style="489" customWidth="1"/>
    <col min="2" max="2" width="75.42578125" style="489" bestFit="1" customWidth="1"/>
    <col min="3" max="3" width="7.85546875" style="489" bestFit="1" customWidth="1"/>
    <col min="4" max="4" width="9" style="541" bestFit="1" customWidth="1"/>
    <col min="5" max="5" width="11.85546875" style="541" bestFit="1" customWidth="1"/>
    <col min="6" max="6" width="26.7109375" style="541" bestFit="1" customWidth="1"/>
    <col min="7" max="256" width="9.28515625" style="489"/>
    <col min="257" max="257" width="5.140625" style="489" customWidth="1"/>
    <col min="258" max="258" width="75.42578125" style="489" bestFit="1" customWidth="1"/>
    <col min="259" max="259" width="7.85546875" style="489" bestFit="1" customWidth="1"/>
    <col min="260" max="260" width="9" style="489" bestFit="1" customWidth="1"/>
    <col min="261" max="261" width="11.85546875" style="489" bestFit="1" customWidth="1"/>
    <col min="262" max="262" width="26.7109375" style="489" bestFit="1" customWidth="1"/>
    <col min="263" max="512" width="9.28515625" style="489"/>
    <col min="513" max="513" width="5.140625" style="489" customWidth="1"/>
    <col min="514" max="514" width="75.42578125" style="489" bestFit="1" customWidth="1"/>
    <col min="515" max="515" width="7.85546875" style="489" bestFit="1" customWidth="1"/>
    <col min="516" max="516" width="9" style="489" bestFit="1" customWidth="1"/>
    <col min="517" max="517" width="11.85546875" style="489" bestFit="1" customWidth="1"/>
    <col min="518" max="518" width="26.7109375" style="489" bestFit="1" customWidth="1"/>
    <col min="519" max="768" width="9.28515625" style="489"/>
    <col min="769" max="769" width="5.140625" style="489" customWidth="1"/>
    <col min="770" max="770" width="75.42578125" style="489" bestFit="1" customWidth="1"/>
    <col min="771" max="771" width="7.85546875" style="489" bestFit="1" customWidth="1"/>
    <col min="772" max="772" width="9" style="489" bestFit="1" customWidth="1"/>
    <col min="773" max="773" width="11.85546875" style="489" bestFit="1" customWidth="1"/>
    <col min="774" max="774" width="26.7109375" style="489" bestFit="1" customWidth="1"/>
    <col min="775" max="1024" width="9.28515625" style="489"/>
    <col min="1025" max="1025" width="5.140625" style="489" customWidth="1"/>
    <col min="1026" max="1026" width="75.42578125" style="489" bestFit="1" customWidth="1"/>
    <col min="1027" max="1027" width="7.85546875" style="489" bestFit="1" customWidth="1"/>
    <col min="1028" max="1028" width="9" style="489" bestFit="1" customWidth="1"/>
    <col min="1029" max="1029" width="11.85546875" style="489" bestFit="1" customWidth="1"/>
    <col min="1030" max="1030" width="26.7109375" style="489" bestFit="1" customWidth="1"/>
    <col min="1031" max="1280" width="9.28515625" style="489"/>
    <col min="1281" max="1281" width="5.140625" style="489" customWidth="1"/>
    <col min="1282" max="1282" width="75.42578125" style="489" bestFit="1" customWidth="1"/>
    <col min="1283" max="1283" width="7.85546875" style="489" bestFit="1" customWidth="1"/>
    <col min="1284" max="1284" width="9" style="489" bestFit="1" customWidth="1"/>
    <col min="1285" max="1285" width="11.85546875" style="489" bestFit="1" customWidth="1"/>
    <col min="1286" max="1286" width="26.7109375" style="489" bestFit="1" customWidth="1"/>
    <col min="1287" max="1536" width="9.28515625" style="489"/>
    <col min="1537" max="1537" width="5.140625" style="489" customWidth="1"/>
    <col min="1538" max="1538" width="75.42578125" style="489" bestFit="1" customWidth="1"/>
    <col min="1539" max="1539" width="7.85546875" style="489" bestFit="1" customWidth="1"/>
    <col min="1540" max="1540" width="9" style="489" bestFit="1" customWidth="1"/>
    <col min="1541" max="1541" width="11.85546875" style="489" bestFit="1" customWidth="1"/>
    <col min="1542" max="1542" width="26.7109375" style="489" bestFit="1" customWidth="1"/>
    <col min="1543" max="1792" width="9.28515625" style="489"/>
    <col min="1793" max="1793" width="5.140625" style="489" customWidth="1"/>
    <col min="1794" max="1794" width="75.42578125" style="489" bestFit="1" customWidth="1"/>
    <col min="1795" max="1795" width="7.85546875" style="489" bestFit="1" customWidth="1"/>
    <col min="1796" max="1796" width="9" style="489" bestFit="1" customWidth="1"/>
    <col min="1797" max="1797" width="11.85546875" style="489" bestFit="1" customWidth="1"/>
    <col min="1798" max="1798" width="26.7109375" style="489" bestFit="1" customWidth="1"/>
    <col min="1799" max="2048" width="9.28515625" style="489"/>
    <col min="2049" max="2049" width="5.140625" style="489" customWidth="1"/>
    <col min="2050" max="2050" width="75.42578125" style="489" bestFit="1" customWidth="1"/>
    <col min="2051" max="2051" width="7.85546875" style="489" bestFit="1" customWidth="1"/>
    <col min="2052" max="2052" width="9" style="489" bestFit="1" customWidth="1"/>
    <col min="2053" max="2053" width="11.85546875" style="489" bestFit="1" customWidth="1"/>
    <col min="2054" max="2054" width="26.7109375" style="489" bestFit="1" customWidth="1"/>
    <col min="2055" max="2304" width="9.28515625" style="489"/>
    <col min="2305" max="2305" width="5.140625" style="489" customWidth="1"/>
    <col min="2306" max="2306" width="75.42578125" style="489" bestFit="1" customWidth="1"/>
    <col min="2307" max="2307" width="7.85546875" style="489" bestFit="1" customWidth="1"/>
    <col min="2308" max="2308" width="9" style="489" bestFit="1" customWidth="1"/>
    <col min="2309" max="2309" width="11.85546875" style="489" bestFit="1" customWidth="1"/>
    <col min="2310" max="2310" width="26.7109375" style="489" bestFit="1" customWidth="1"/>
    <col min="2311" max="2560" width="9.28515625" style="489"/>
    <col min="2561" max="2561" width="5.140625" style="489" customWidth="1"/>
    <col min="2562" max="2562" width="75.42578125" style="489" bestFit="1" customWidth="1"/>
    <col min="2563" max="2563" width="7.85546875" style="489" bestFit="1" customWidth="1"/>
    <col min="2564" max="2564" width="9" style="489" bestFit="1" customWidth="1"/>
    <col min="2565" max="2565" width="11.85546875" style="489" bestFit="1" customWidth="1"/>
    <col min="2566" max="2566" width="26.7109375" style="489" bestFit="1" customWidth="1"/>
    <col min="2567" max="2816" width="9.28515625" style="489"/>
    <col min="2817" max="2817" width="5.140625" style="489" customWidth="1"/>
    <col min="2818" max="2818" width="75.42578125" style="489" bestFit="1" customWidth="1"/>
    <col min="2819" max="2819" width="7.85546875" style="489" bestFit="1" customWidth="1"/>
    <col min="2820" max="2820" width="9" style="489" bestFit="1" customWidth="1"/>
    <col min="2821" max="2821" width="11.85546875" style="489" bestFit="1" customWidth="1"/>
    <col min="2822" max="2822" width="26.7109375" style="489" bestFit="1" customWidth="1"/>
    <col min="2823" max="3072" width="9.28515625" style="489"/>
    <col min="3073" max="3073" width="5.140625" style="489" customWidth="1"/>
    <col min="3074" max="3074" width="75.42578125" style="489" bestFit="1" customWidth="1"/>
    <col min="3075" max="3075" width="7.85546875" style="489" bestFit="1" customWidth="1"/>
    <col min="3076" max="3076" width="9" style="489" bestFit="1" customWidth="1"/>
    <col min="3077" max="3077" width="11.85546875" style="489" bestFit="1" customWidth="1"/>
    <col min="3078" max="3078" width="26.7109375" style="489" bestFit="1" customWidth="1"/>
    <col min="3079" max="3328" width="9.28515625" style="489"/>
    <col min="3329" max="3329" width="5.140625" style="489" customWidth="1"/>
    <col min="3330" max="3330" width="75.42578125" style="489" bestFit="1" customWidth="1"/>
    <col min="3331" max="3331" width="7.85546875" style="489" bestFit="1" customWidth="1"/>
    <col min="3332" max="3332" width="9" style="489" bestFit="1" customWidth="1"/>
    <col min="3333" max="3333" width="11.85546875" style="489" bestFit="1" customWidth="1"/>
    <col min="3334" max="3334" width="26.7109375" style="489" bestFit="1" customWidth="1"/>
    <col min="3335" max="3584" width="9.28515625" style="489"/>
    <col min="3585" max="3585" width="5.140625" style="489" customWidth="1"/>
    <col min="3586" max="3586" width="75.42578125" style="489" bestFit="1" customWidth="1"/>
    <col min="3587" max="3587" width="7.85546875" style="489" bestFit="1" customWidth="1"/>
    <col min="3588" max="3588" width="9" style="489" bestFit="1" customWidth="1"/>
    <col min="3589" max="3589" width="11.85546875" style="489" bestFit="1" customWidth="1"/>
    <col min="3590" max="3590" width="26.7109375" style="489" bestFit="1" customWidth="1"/>
    <col min="3591" max="3840" width="9.28515625" style="489"/>
    <col min="3841" max="3841" width="5.140625" style="489" customWidth="1"/>
    <col min="3842" max="3842" width="75.42578125" style="489" bestFit="1" customWidth="1"/>
    <col min="3843" max="3843" width="7.85546875" style="489" bestFit="1" customWidth="1"/>
    <col min="3844" max="3844" width="9" style="489" bestFit="1" customWidth="1"/>
    <col min="3845" max="3845" width="11.85546875" style="489" bestFit="1" customWidth="1"/>
    <col min="3846" max="3846" width="26.7109375" style="489" bestFit="1" customWidth="1"/>
    <col min="3847" max="4096" width="9.28515625" style="489"/>
    <col min="4097" max="4097" width="5.140625" style="489" customWidth="1"/>
    <col min="4098" max="4098" width="75.42578125" style="489" bestFit="1" customWidth="1"/>
    <col min="4099" max="4099" width="7.85546875" style="489" bestFit="1" customWidth="1"/>
    <col min="4100" max="4100" width="9" style="489" bestFit="1" customWidth="1"/>
    <col min="4101" max="4101" width="11.85546875" style="489" bestFit="1" customWidth="1"/>
    <col min="4102" max="4102" width="26.7109375" style="489" bestFit="1" customWidth="1"/>
    <col min="4103" max="4352" width="9.28515625" style="489"/>
    <col min="4353" max="4353" width="5.140625" style="489" customWidth="1"/>
    <col min="4354" max="4354" width="75.42578125" style="489" bestFit="1" customWidth="1"/>
    <col min="4355" max="4355" width="7.85546875" style="489" bestFit="1" customWidth="1"/>
    <col min="4356" max="4356" width="9" style="489" bestFit="1" customWidth="1"/>
    <col min="4357" max="4357" width="11.85546875" style="489" bestFit="1" customWidth="1"/>
    <col min="4358" max="4358" width="26.7109375" style="489" bestFit="1" customWidth="1"/>
    <col min="4359" max="4608" width="9.28515625" style="489"/>
    <col min="4609" max="4609" width="5.140625" style="489" customWidth="1"/>
    <col min="4610" max="4610" width="75.42578125" style="489" bestFit="1" customWidth="1"/>
    <col min="4611" max="4611" width="7.85546875" style="489" bestFit="1" customWidth="1"/>
    <col min="4612" max="4612" width="9" style="489" bestFit="1" customWidth="1"/>
    <col min="4613" max="4613" width="11.85546875" style="489" bestFit="1" customWidth="1"/>
    <col min="4614" max="4614" width="26.7109375" style="489" bestFit="1" customWidth="1"/>
    <col min="4615" max="4864" width="9.28515625" style="489"/>
    <col min="4865" max="4865" width="5.140625" style="489" customWidth="1"/>
    <col min="4866" max="4866" width="75.42578125" style="489" bestFit="1" customWidth="1"/>
    <col min="4867" max="4867" width="7.85546875" style="489" bestFit="1" customWidth="1"/>
    <col min="4868" max="4868" width="9" style="489" bestFit="1" customWidth="1"/>
    <col min="4869" max="4869" width="11.85546875" style="489" bestFit="1" customWidth="1"/>
    <col min="4870" max="4870" width="26.7109375" style="489" bestFit="1" customWidth="1"/>
    <col min="4871" max="5120" width="9.28515625" style="489"/>
    <col min="5121" max="5121" width="5.140625" style="489" customWidth="1"/>
    <col min="5122" max="5122" width="75.42578125" style="489" bestFit="1" customWidth="1"/>
    <col min="5123" max="5123" width="7.85546875" style="489" bestFit="1" customWidth="1"/>
    <col min="5124" max="5124" width="9" style="489" bestFit="1" customWidth="1"/>
    <col min="5125" max="5125" width="11.85546875" style="489" bestFit="1" customWidth="1"/>
    <col min="5126" max="5126" width="26.7109375" style="489" bestFit="1" customWidth="1"/>
    <col min="5127" max="5376" width="9.28515625" style="489"/>
    <col min="5377" max="5377" width="5.140625" style="489" customWidth="1"/>
    <col min="5378" max="5378" width="75.42578125" style="489" bestFit="1" customWidth="1"/>
    <col min="5379" max="5379" width="7.85546875" style="489" bestFit="1" customWidth="1"/>
    <col min="5380" max="5380" width="9" style="489" bestFit="1" customWidth="1"/>
    <col min="5381" max="5381" width="11.85546875" style="489" bestFit="1" customWidth="1"/>
    <col min="5382" max="5382" width="26.7109375" style="489" bestFit="1" customWidth="1"/>
    <col min="5383" max="5632" width="9.28515625" style="489"/>
    <col min="5633" max="5633" width="5.140625" style="489" customWidth="1"/>
    <col min="5634" max="5634" width="75.42578125" style="489" bestFit="1" customWidth="1"/>
    <col min="5635" max="5635" width="7.85546875" style="489" bestFit="1" customWidth="1"/>
    <col min="5636" max="5636" width="9" style="489" bestFit="1" customWidth="1"/>
    <col min="5637" max="5637" width="11.85546875" style="489" bestFit="1" customWidth="1"/>
    <col min="5638" max="5638" width="26.7109375" style="489" bestFit="1" customWidth="1"/>
    <col min="5639" max="5888" width="9.28515625" style="489"/>
    <col min="5889" max="5889" width="5.140625" style="489" customWidth="1"/>
    <col min="5890" max="5890" width="75.42578125" style="489" bestFit="1" customWidth="1"/>
    <col min="5891" max="5891" width="7.85546875" style="489" bestFit="1" customWidth="1"/>
    <col min="5892" max="5892" width="9" style="489" bestFit="1" customWidth="1"/>
    <col min="5893" max="5893" width="11.85546875" style="489" bestFit="1" customWidth="1"/>
    <col min="5894" max="5894" width="26.7109375" style="489" bestFit="1" customWidth="1"/>
    <col min="5895" max="6144" width="9.28515625" style="489"/>
    <col min="6145" max="6145" width="5.140625" style="489" customWidth="1"/>
    <col min="6146" max="6146" width="75.42578125" style="489" bestFit="1" customWidth="1"/>
    <col min="6147" max="6147" width="7.85546875" style="489" bestFit="1" customWidth="1"/>
    <col min="6148" max="6148" width="9" style="489" bestFit="1" customWidth="1"/>
    <col min="6149" max="6149" width="11.85546875" style="489" bestFit="1" customWidth="1"/>
    <col min="6150" max="6150" width="26.7109375" style="489" bestFit="1" customWidth="1"/>
    <col min="6151" max="6400" width="9.28515625" style="489"/>
    <col min="6401" max="6401" width="5.140625" style="489" customWidth="1"/>
    <col min="6402" max="6402" width="75.42578125" style="489" bestFit="1" customWidth="1"/>
    <col min="6403" max="6403" width="7.85546875" style="489" bestFit="1" customWidth="1"/>
    <col min="6404" max="6404" width="9" style="489" bestFit="1" customWidth="1"/>
    <col min="6405" max="6405" width="11.85546875" style="489" bestFit="1" customWidth="1"/>
    <col min="6406" max="6406" width="26.7109375" style="489" bestFit="1" customWidth="1"/>
    <col min="6407" max="6656" width="9.28515625" style="489"/>
    <col min="6657" max="6657" width="5.140625" style="489" customWidth="1"/>
    <col min="6658" max="6658" width="75.42578125" style="489" bestFit="1" customWidth="1"/>
    <col min="6659" max="6659" width="7.85546875" style="489" bestFit="1" customWidth="1"/>
    <col min="6660" max="6660" width="9" style="489" bestFit="1" customWidth="1"/>
    <col min="6661" max="6661" width="11.85546875" style="489" bestFit="1" customWidth="1"/>
    <col min="6662" max="6662" width="26.7109375" style="489" bestFit="1" customWidth="1"/>
    <col min="6663" max="6912" width="9.28515625" style="489"/>
    <col min="6913" max="6913" width="5.140625" style="489" customWidth="1"/>
    <col min="6914" max="6914" width="75.42578125" style="489" bestFit="1" customWidth="1"/>
    <col min="6915" max="6915" width="7.85546875" style="489" bestFit="1" customWidth="1"/>
    <col min="6916" max="6916" width="9" style="489" bestFit="1" customWidth="1"/>
    <col min="6917" max="6917" width="11.85546875" style="489" bestFit="1" customWidth="1"/>
    <col min="6918" max="6918" width="26.7109375" style="489" bestFit="1" customWidth="1"/>
    <col min="6919" max="7168" width="9.28515625" style="489"/>
    <col min="7169" max="7169" width="5.140625" style="489" customWidth="1"/>
    <col min="7170" max="7170" width="75.42578125" style="489" bestFit="1" customWidth="1"/>
    <col min="7171" max="7171" width="7.85546875" style="489" bestFit="1" customWidth="1"/>
    <col min="7172" max="7172" width="9" style="489" bestFit="1" customWidth="1"/>
    <col min="7173" max="7173" width="11.85546875" style="489" bestFit="1" customWidth="1"/>
    <col min="7174" max="7174" width="26.7109375" style="489" bestFit="1" customWidth="1"/>
    <col min="7175" max="7424" width="9.28515625" style="489"/>
    <col min="7425" max="7425" width="5.140625" style="489" customWidth="1"/>
    <col min="7426" max="7426" width="75.42578125" style="489" bestFit="1" customWidth="1"/>
    <col min="7427" max="7427" width="7.85546875" style="489" bestFit="1" customWidth="1"/>
    <col min="7428" max="7428" width="9" style="489" bestFit="1" customWidth="1"/>
    <col min="7429" max="7429" width="11.85546875" style="489" bestFit="1" customWidth="1"/>
    <col min="7430" max="7430" width="26.7109375" style="489" bestFit="1" customWidth="1"/>
    <col min="7431" max="7680" width="9.28515625" style="489"/>
    <col min="7681" max="7681" width="5.140625" style="489" customWidth="1"/>
    <col min="7682" max="7682" width="75.42578125" style="489" bestFit="1" customWidth="1"/>
    <col min="7683" max="7683" width="7.85546875" style="489" bestFit="1" customWidth="1"/>
    <col min="7684" max="7684" width="9" style="489" bestFit="1" customWidth="1"/>
    <col min="7685" max="7685" width="11.85546875" style="489" bestFit="1" customWidth="1"/>
    <col min="7686" max="7686" width="26.7109375" style="489" bestFit="1" customWidth="1"/>
    <col min="7687" max="7936" width="9.28515625" style="489"/>
    <col min="7937" max="7937" width="5.140625" style="489" customWidth="1"/>
    <col min="7938" max="7938" width="75.42578125" style="489" bestFit="1" customWidth="1"/>
    <col min="7939" max="7939" width="7.85546875" style="489" bestFit="1" customWidth="1"/>
    <col min="7940" max="7940" width="9" style="489" bestFit="1" customWidth="1"/>
    <col min="7941" max="7941" width="11.85546875" style="489" bestFit="1" customWidth="1"/>
    <col min="7942" max="7942" width="26.7109375" style="489" bestFit="1" customWidth="1"/>
    <col min="7943" max="8192" width="9.28515625" style="489"/>
    <col min="8193" max="8193" width="5.140625" style="489" customWidth="1"/>
    <col min="8194" max="8194" width="75.42578125" style="489" bestFit="1" customWidth="1"/>
    <col min="8195" max="8195" width="7.85546875" style="489" bestFit="1" customWidth="1"/>
    <col min="8196" max="8196" width="9" style="489" bestFit="1" customWidth="1"/>
    <col min="8197" max="8197" width="11.85546875" style="489" bestFit="1" customWidth="1"/>
    <col min="8198" max="8198" width="26.7109375" style="489" bestFit="1" customWidth="1"/>
    <col min="8199" max="8448" width="9.28515625" style="489"/>
    <col min="8449" max="8449" width="5.140625" style="489" customWidth="1"/>
    <col min="8450" max="8450" width="75.42578125" style="489" bestFit="1" customWidth="1"/>
    <col min="8451" max="8451" width="7.85546875" style="489" bestFit="1" customWidth="1"/>
    <col min="8452" max="8452" width="9" style="489" bestFit="1" customWidth="1"/>
    <col min="8453" max="8453" width="11.85546875" style="489" bestFit="1" customWidth="1"/>
    <col min="8454" max="8454" width="26.7109375" style="489" bestFit="1" customWidth="1"/>
    <col min="8455" max="8704" width="9.28515625" style="489"/>
    <col min="8705" max="8705" width="5.140625" style="489" customWidth="1"/>
    <col min="8706" max="8706" width="75.42578125" style="489" bestFit="1" customWidth="1"/>
    <col min="8707" max="8707" width="7.85546875" style="489" bestFit="1" customWidth="1"/>
    <col min="8708" max="8708" width="9" style="489" bestFit="1" customWidth="1"/>
    <col min="8709" max="8709" width="11.85546875" style="489" bestFit="1" customWidth="1"/>
    <col min="8710" max="8710" width="26.7109375" style="489" bestFit="1" customWidth="1"/>
    <col min="8711" max="8960" width="9.28515625" style="489"/>
    <col min="8961" max="8961" width="5.140625" style="489" customWidth="1"/>
    <col min="8962" max="8962" width="75.42578125" style="489" bestFit="1" customWidth="1"/>
    <col min="8963" max="8963" width="7.85546875" style="489" bestFit="1" customWidth="1"/>
    <col min="8964" max="8964" width="9" style="489" bestFit="1" customWidth="1"/>
    <col min="8965" max="8965" width="11.85546875" style="489" bestFit="1" customWidth="1"/>
    <col min="8966" max="8966" width="26.7109375" style="489" bestFit="1" customWidth="1"/>
    <col min="8967" max="9216" width="9.28515625" style="489"/>
    <col min="9217" max="9217" width="5.140625" style="489" customWidth="1"/>
    <col min="9218" max="9218" width="75.42578125" style="489" bestFit="1" customWidth="1"/>
    <col min="9219" max="9219" width="7.85546875" style="489" bestFit="1" customWidth="1"/>
    <col min="9220" max="9220" width="9" style="489" bestFit="1" customWidth="1"/>
    <col min="9221" max="9221" width="11.85546875" style="489" bestFit="1" customWidth="1"/>
    <col min="9222" max="9222" width="26.7109375" style="489" bestFit="1" customWidth="1"/>
    <col min="9223" max="9472" width="9.28515625" style="489"/>
    <col min="9473" max="9473" width="5.140625" style="489" customWidth="1"/>
    <col min="9474" max="9474" width="75.42578125" style="489" bestFit="1" customWidth="1"/>
    <col min="9475" max="9475" width="7.85546875" style="489" bestFit="1" customWidth="1"/>
    <col min="9476" max="9476" width="9" style="489" bestFit="1" customWidth="1"/>
    <col min="9477" max="9477" width="11.85546875" style="489" bestFit="1" customWidth="1"/>
    <col min="9478" max="9478" width="26.7109375" style="489" bestFit="1" customWidth="1"/>
    <col min="9479" max="9728" width="9.28515625" style="489"/>
    <col min="9729" max="9729" width="5.140625" style="489" customWidth="1"/>
    <col min="9730" max="9730" width="75.42578125" style="489" bestFit="1" customWidth="1"/>
    <col min="9731" max="9731" width="7.85546875" style="489" bestFit="1" customWidth="1"/>
    <col min="9732" max="9732" width="9" style="489" bestFit="1" customWidth="1"/>
    <col min="9733" max="9733" width="11.85546875" style="489" bestFit="1" customWidth="1"/>
    <col min="9734" max="9734" width="26.7109375" style="489" bestFit="1" customWidth="1"/>
    <col min="9735" max="9984" width="9.28515625" style="489"/>
    <col min="9985" max="9985" width="5.140625" style="489" customWidth="1"/>
    <col min="9986" max="9986" width="75.42578125" style="489" bestFit="1" customWidth="1"/>
    <col min="9987" max="9987" width="7.85546875" style="489" bestFit="1" customWidth="1"/>
    <col min="9988" max="9988" width="9" style="489" bestFit="1" customWidth="1"/>
    <col min="9989" max="9989" width="11.85546875" style="489" bestFit="1" customWidth="1"/>
    <col min="9990" max="9990" width="26.7109375" style="489" bestFit="1" customWidth="1"/>
    <col min="9991" max="10240" width="9.28515625" style="489"/>
    <col min="10241" max="10241" width="5.140625" style="489" customWidth="1"/>
    <col min="10242" max="10242" width="75.42578125" style="489" bestFit="1" customWidth="1"/>
    <col min="10243" max="10243" width="7.85546875" style="489" bestFit="1" customWidth="1"/>
    <col min="10244" max="10244" width="9" style="489" bestFit="1" customWidth="1"/>
    <col min="10245" max="10245" width="11.85546875" style="489" bestFit="1" customWidth="1"/>
    <col min="10246" max="10246" width="26.7109375" style="489" bestFit="1" customWidth="1"/>
    <col min="10247" max="10496" width="9.28515625" style="489"/>
    <col min="10497" max="10497" width="5.140625" style="489" customWidth="1"/>
    <col min="10498" max="10498" width="75.42578125" style="489" bestFit="1" customWidth="1"/>
    <col min="10499" max="10499" width="7.85546875" style="489" bestFit="1" customWidth="1"/>
    <col min="10500" max="10500" width="9" style="489" bestFit="1" customWidth="1"/>
    <col min="10501" max="10501" width="11.85546875" style="489" bestFit="1" customWidth="1"/>
    <col min="10502" max="10502" width="26.7109375" style="489" bestFit="1" customWidth="1"/>
    <col min="10503" max="10752" width="9.28515625" style="489"/>
    <col min="10753" max="10753" width="5.140625" style="489" customWidth="1"/>
    <col min="10754" max="10754" width="75.42578125" style="489" bestFit="1" customWidth="1"/>
    <col min="10755" max="10755" width="7.85546875" style="489" bestFit="1" customWidth="1"/>
    <col min="10756" max="10756" width="9" style="489" bestFit="1" customWidth="1"/>
    <col min="10757" max="10757" width="11.85546875" style="489" bestFit="1" customWidth="1"/>
    <col min="10758" max="10758" width="26.7109375" style="489" bestFit="1" customWidth="1"/>
    <col min="10759" max="11008" width="9.28515625" style="489"/>
    <col min="11009" max="11009" width="5.140625" style="489" customWidth="1"/>
    <col min="11010" max="11010" width="75.42578125" style="489" bestFit="1" customWidth="1"/>
    <col min="11011" max="11011" width="7.85546875" style="489" bestFit="1" customWidth="1"/>
    <col min="11012" max="11012" width="9" style="489" bestFit="1" customWidth="1"/>
    <col min="11013" max="11013" width="11.85546875" style="489" bestFit="1" customWidth="1"/>
    <col min="11014" max="11014" width="26.7109375" style="489" bestFit="1" customWidth="1"/>
    <col min="11015" max="11264" width="9.28515625" style="489"/>
    <col min="11265" max="11265" width="5.140625" style="489" customWidth="1"/>
    <col min="11266" max="11266" width="75.42578125" style="489" bestFit="1" customWidth="1"/>
    <col min="11267" max="11267" width="7.85546875" style="489" bestFit="1" customWidth="1"/>
    <col min="11268" max="11268" width="9" style="489" bestFit="1" customWidth="1"/>
    <col min="11269" max="11269" width="11.85546875" style="489" bestFit="1" customWidth="1"/>
    <col min="11270" max="11270" width="26.7109375" style="489" bestFit="1" customWidth="1"/>
    <col min="11271" max="11520" width="9.28515625" style="489"/>
    <col min="11521" max="11521" width="5.140625" style="489" customWidth="1"/>
    <col min="11522" max="11522" width="75.42578125" style="489" bestFit="1" customWidth="1"/>
    <col min="11523" max="11523" width="7.85546875" style="489" bestFit="1" customWidth="1"/>
    <col min="11524" max="11524" width="9" style="489" bestFit="1" customWidth="1"/>
    <col min="11525" max="11525" width="11.85546875" style="489" bestFit="1" customWidth="1"/>
    <col min="11526" max="11526" width="26.7109375" style="489" bestFit="1" customWidth="1"/>
    <col min="11527" max="11776" width="9.28515625" style="489"/>
    <col min="11777" max="11777" width="5.140625" style="489" customWidth="1"/>
    <col min="11778" max="11778" width="75.42578125" style="489" bestFit="1" customWidth="1"/>
    <col min="11779" max="11779" width="7.85546875" style="489" bestFit="1" customWidth="1"/>
    <col min="11780" max="11780" width="9" style="489" bestFit="1" customWidth="1"/>
    <col min="11781" max="11781" width="11.85546875" style="489" bestFit="1" customWidth="1"/>
    <col min="11782" max="11782" width="26.7109375" style="489" bestFit="1" customWidth="1"/>
    <col min="11783" max="12032" width="9.28515625" style="489"/>
    <col min="12033" max="12033" width="5.140625" style="489" customWidth="1"/>
    <col min="12034" max="12034" width="75.42578125" style="489" bestFit="1" customWidth="1"/>
    <col min="12035" max="12035" width="7.85546875" style="489" bestFit="1" customWidth="1"/>
    <col min="12036" max="12036" width="9" style="489" bestFit="1" customWidth="1"/>
    <col min="12037" max="12037" width="11.85546875" style="489" bestFit="1" customWidth="1"/>
    <col min="12038" max="12038" width="26.7109375" style="489" bestFit="1" customWidth="1"/>
    <col min="12039" max="12288" width="9.28515625" style="489"/>
    <col min="12289" max="12289" width="5.140625" style="489" customWidth="1"/>
    <col min="12290" max="12290" width="75.42578125" style="489" bestFit="1" customWidth="1"/>
    <col min="12291" max="12291" width="7.85546875" style="489" bestFit="1" customWidth="1"/>
    <col min="12292" max="12292" width="9" style="489" bestFit="1" customWidth="1"/>
    <col min="12293" max="12293" width="11.85546875" style="489" bestFit="1" customWidth="1"/>
    <col min="12294" max="12294" width="26.7109375" style="489" bestFit="1" customWidth="1"/>
    <col min="12295" max="12544" width="9.28515625" style="489"/>
    <col min="12545" max="12545" width="5.140625" style="489" customWidth="1"/>
    <col min="12546" max="12546" width="75.42578125" style="489" bestFit="1" customWidth="1"/>
    <col min="12547" max="12547" width="7.85546875" style="489" bestFit="1" customWidth="1"/>
    <col min="12548" max="12548" width="9" style="489" bestFit="1" customWidth="1"/>
    <col min="12549" max="12549" width="11.85546875" style="489" bestFit="1" customWidth="1"/>
    <col min="12550" max="12550" width="26.7109375" style="489" bestFit="1" customWidth="1"/>
    <col min="12551" max="12800" width="9.28515625" style="489"/>
    <col min="12801" max="12801" width="5.140625" style="489" customWidth="1"/>
    <col min="12802" max="12802" width="75.42578125" style="489" bestFit="1" customWidth="1"/>
    <col min="12803" max="12803" width="7.85546875" style="489" bestFit="1" customWidth="1"/>
    <col min="12804" max="12804" width="9" style="489" bestFit="1" customWidth="1"/>
    <col min="12805" max="12805" width="11.85546875" style="489" bestFit="1" customWidth="1"/>
    <col min="12806" max="12806" width="26.7109375" style="489" bestFit="1" customWidth="1"/>
    <col min="12807" max="13056" width="9.28515625" style="489"/>
    <col min="13057" max="13057" width="5.140625" style="489" customWidth="1"/>
    <col min="13058" max="13058" width="75.42578125" style="489" bestFit="1" customWidth="1"/>
    <col min="13059" max="13059" width="7.85546875" style="489" bestFit="1" customWidth="1"/>
    <col min="13060" max="13060" width="9" style="489" bestFit="1" customWidth="1"/>
    <col min="13061" max="13061" width="11.85546875" style="489" bestFit="1" customWidth="1"/>
    <col min="13062" max="13062" width="26.7109375" style="489" bestFit="1" customWidth="1"/>
    <col min="13063" max="13312" width="9.28515625" style="489"/>
    <col min="13313" max="13313" width="5.140625" style="489" customWidth="1"/>
    <col min="13314" max="13314" width="75.42578125" style="489" bestFit="1" customWidth="1"/>
    <col min="13315" max="13315" width="7.85546875" style="489" bestFit="1" customWidth="1"/>
    <col min="13316" max="13316" width="9" style="489" bestFit="1" customWidth="1"/>
    <col min="13317" max="13317" width="11.85546875" style="489" bestFit="1" customWidth="1"/>
    <col min="13318" max="13318" width="26.7109375" style="489" bestFit="1" customWidth="1"/>
    <col min="13319" max="13568" width="9.28515625" style="489"/>
    <col min="13569" max="13569" width="5.140625" style="489" customWidth="1"/>
    <col min="13570" max="13570" width="75.42578125" style="489" bestFit="1" customWidth="1"/>
    <col min="13571" max="13571" width="7.85546875" style="489" bestFit="1" customWidth="1"/>
    <col min="13572" max="13572" width="9" style="489" bestFit="1" customWidth="1"/>
    <col min="13573" max="13573" width="11.85546875" style="489" bestFit="1" customWidth="1"/>
    <col min="13574" max="13574" width="26.7109375" style="489" bestFit="1" customWidth="1"/>
    <col min="13575" max="13824" width="9.28515625" style="489"/>
    <col min="13825" max="13825" width="5.140625" style="489" customWidth="1"/>
    <col min="13826" max="13826" width="75.42578125" style="489" bestFit="1" customWidth="1"/>
    <col min="13827" max="13827" width="7.85546875" style="489" bestFit="1" customWidth="1"/>
    <col min="13828" max="13828" width="9" style="489" bestFit="1" customWidth="1"/>
    <col min="13829" max="13829" width="11.85546875" style="489" bestFit="1" customWidth="1"/>
    <col min="13830" max="13830" width="26.7109375" style="489" bestFit="1" customWidth="1"/>
    <col min="13831" max="14080" width="9.28515625" style="489"/>
    <col min="14081" max="14081" width="5.140625" style="489" customWidth="1"/>
    <col min="14082" max="14082" width="75.42578125" style="489" bestFit="1" customWidth="1"/>
    <col min="14083" max="14083" width="7.85546875" style="489" bestFit="1" customWidth="1"/>
    <col min="14084" max="14084" width="9" style="489" bestFit="1" customWidth="1"/>
    <col min="14085" max="14085" width="11.85546875" style="489" bestFit="1" customWidth="1"/>
    <col min="14086" max="14086" width="26.7109375" style="489" bestFit="1" customWidth="1"/>
    <col min="14087" max="14336" width="9.28515625" style="489"/>
    <col min="14337" max="14337" width="5.140625" style="489" customWidth="1"/>
    <col min="14338" max="14338" width="75.42578125" style="489" bestFit="1" customWidth="1"/>
    <col min="14339" max="14339" width="7.85546875" style="489" bestFit="1" customWidth="1"/>
    <col min="14340" max="14340" width="9" style="489" bestFit="1" customWidth="1"/>
    <col min="14341" max="14341" width="11.85546875" style="489" bestFit="1" customWidth="1"/>
    <col min="14342" max="14342" width="26.7109375" style="489" bestFit="1" customWidth="1"/>
    <col min="14343" max="14592" width="9.28515625" style="489"/>
    <col min="14593" max="14593" width="5.140625" style="489" customWidth="1"/>
    <col min="14594" max="14594" width="75.42578125" style="489" bestFit="1" customWidth="1"/>
    <col min="14595" max="14595" width="7.85546875" style="489" bestFit="1" customWidth="1"/>
    <col min="14596" max="14596" width="9" style="489" bestFit="1" customWidth="1"/>
    <col min="14597" max="14597" width="11.85546875" style="489" bestFit="1" customWidth="1"/>
    <col min="14598" max="14598" width="26.7109375" style="489" bestFit="1" customWidth="1"/>
    <col min="14599" max="14848" width="9.28515625" style="489"/>
    <col min="14849" max="14849" width="5.140625" style="489" customWidth="1"/>
    <col min="14850" max="14850" width="75.42578125" style="489" bestFit="1" customWidth="1"/>
    <col min="14851" max="14851" width="7.85546875" style="489" bestFit="1" customWidth="1"/>
    <col min="14852" max="14852" width="9" style="489" bestFit="1" customWidth="1"/>
    <col min="14853" max="14853" width="11.85546875" style="489" bestFit="1" customWidth="1"/>
    <col min="14854" max="14854" width="26.7109375" style="489" bestFit="1" customWidth="1"/>
    <col min="14855" max="15104" width="9.28515625" style="489"/>
    <col min="15105" max="15105" width="5.140625" style="489" customWidth="1"/>
    <col min="15106" max="15106" width="75.42578125" style="489" bestFit="1" customWidth="1"/>
    <col min="15107" max="15107" width="7.85546875" style="489" bestFit="1" customWidth="1"/>
    <col min="15108" max="15108" width="9" style="489" bestFit="1" customWidth="1"/>
    <col min="15109" max="15109" width="11.85546875" style="489" bestFit="1" customWidth="1"/>
    <col min="15110" max="15110" width="26.7109375" style="489" bestFit="1" customWidth="1"/>
    <col min="15111" max="15360" width="9.28515625" style="489"/>
    <col min="15361" max="15361" width="5.140625" style="489" customWidth="1"/>
    <col min="15362" max="15362" width="75.42578125" style="489" bestFit="1" customWidth="1"/>
    <col min="15363" max="15363" width="7.85546875" style="489" bestFit="1" customWidth="1"/>
    <col min="15364" max="15364" width="9" style="489" bestFit="1" customWidth="1"/>
    <col min="15365" max="15365" width="11.85546875" style="489" bestFit="1" customWidth="1"/>
    <col min="15366" max="15366" width="26.7109375" style="489" bestFit="1" customWidth="1"/>
    <col min="15367" max="15616" width="9.28515625" style="489"/>
    <col min="15617" max="15617" width="5.140625" style="489" customWidth="1"/>
    <col min="15618" max="15618" width="75.42578125" style="489" bestFit="1" customWidth="1"/>
    <col min="15619" max="15619" width="7.85546875" style="489" bestFit="1" customWidth="1"/>
    <col min="15620" max="15620" width="9" style="489" bestFit="1" customWidth="1"/>
    <col min="15621" max="15621" width="11.85546875" style="489" bestFit="1" customWidth="1"/>
    <col min="15622" max="15622" width="26.7109375" style="489" bestFit="1" customWidth="1"/>
    <col min="15623" max="15872" width="9.28515625" style="489"/>
    <col min="15873" max="15873" width="5.140625" style="489" customWidth="1"/>
    <col min="15874" max="15874" width="75.42578125" style="489" bestFit="1" customWidth="1"/>
    <col min="15875" max="15875" width="7.85546875" style="489" bestFit="1" customWidth="1"/>
    <col min="15876" max="15876" width="9" style="489" bestFit="1" customWidth="1"/>
    <col min="15877" max="15877" width="11.85546875" style="489" bestFit="1" customWidth="1"/>
    <col min="15878" max="15878" width="26.7109375" style="489" bestFit="1" customWidth="1"/>
    <col min="15879" max="16128" width="9.28515625" style="489"/>
    <col min="16129" max="16129" width="5.140625" style="489" customWidth="1"/>
    <col min="16130" max="16130" width="75.42578125" style="489" bestFit="1" customWidth="1"/>
    <col min="16131" max="16131" width="7.85546875" style="489" bestFit="1" customWidth="1"/>
    <col min="16132" max="16132" width="9" style="489" bestFit="1" customWidth="1"/>
    <col min="16133" max="16133" width="11.85546875" style="489" bestFit="1" customWidth="1"/>
    <col min="16134" max="16134" width="26.7109375" style="489" bestFit="1" customWidth="1"/>
    <col min="16135" max="16384" width="9.28515625" style="489"/>
  </cols>
  <sheetData>
    <row r="1" spans="1:6" ht="23.25">
      <c r="A1" s="499" t="s">
        <v>604</v>
      </c>
      <c r="B1" s="499"/>
      <c r="C1" s="499"/>
      <c r="D1" s="499"/>
      <c r="E1" s="499"/>
      <c r="F1" s="489"/>
    </row>
    <row r="2" spans="1:6" ht="23.25">
      <c r="A2" s="500"/>
      <c r="B2" s="501"/>
      <c r="C2" s="501"/>
      <c r="D2" s="501"/>
      <c r="E2" s="501"/>
      <c r="F2" s="500" t="s">
        <v>265</v>
      </c>
    </row>
    <row r="3" spans="1:6" ht="47.25">
      <c r="A3" s="502"/>
      <c r="B3" s="503" t="s">
        <v>605</v>
      </c>
      <c r="C3" s="503"/>
      <c r="D3" s="504"/>
      <c r="E3" s="504"/>
      <c r="F3" s="505" t="str">
        <f>B5</f>
        <v>Sanacija ostrešja - večnamenska dvorana pri OŠ Juršinci - Neupravičeni stroški</v>
      </c>
    </row>
    <row r="4" spans="1:6" ht="23.25">
      <c r="A4" s="506"/>
      <c r="B4" s="506"/>
      <c r="C4" s="506"/>
      <c r="D4" s="506"/>
      <c r="E4" s="506"/>
      <c r="F4" s="507" t="s">
        <v>265</v>
      </c>
    </row>
    <row r="5" spans="1:6" ht="23.25">
      <c r="A5" s="506"/>
      <c r="B5" s="508" t="s">
        <v>670</v>
      </c>
      <c r="C5" s="506"/>
      <c r="D5" s="506"/>
      <c r="E5" s="506"/>
      <c r="F5" s="509"/>
    </row>
    <row r="6" spans="1:6" s="492" customFormat="1" ht="15.75">
      <c r="A6" s="510"/>
      <c r="B6" s="511"/>
      <c r="C6" s="511"/>
      <c r="D6" s="512"/>
      <c r="E6" s="511"/>
      <c r="F6" s="513" t="s">
        <v>606</v>
      </c>
    </row>
    <row r="7" spans="1:6" s="492" customFormat="1" ht="15.75">
      <c r="A7" s="514" t="s">
        <v>607</v>
      </c>
      <c r="B7" s="515" t="s">
        <v>608</v>
      </c>
      <c r="C7" s="516"/>
      <c r="D7" s="517"/>
      <c r="E7" s="516"/>
      <c r="F7" s="518">
        <f>F38</f>
        <v>0</v>
      </c>
    </row>
    <row r="8" spans="1:6" s="492" customFormat="1" ht="15.75">
      <c r="A8" s="514" t="s">
        <v>609</v>
      </c>
      <c r="B8" s="515" t="s">
        <v>610</v>
      </c>
      <c r="C8" s="516"/>
      <c r="D8" s="517"/>
      <c r="E8" s="516"/>
      <c r="F8" s="518">
        <f>F59</f>
        <v>0</v>
      </c>
    </row>
    <row r="9" spans="1:6" s="492" customFormat="1" ht="15.75">
      <c r="A9" s="514" t="s">
        <v>611</v>
      </c>
      <c r="B9" s="515" t="s">
        <v>612</v>
      </c>
      <c r="C9" s="516"/>
      <c r="D9" s="517"/>
      <c r="E9" s="516"/>
      <c r="F9" s="518">
        <f>F81</f>
        <v>0</v>
      </c>
    </row>
    <row r="10" spans="1:6" s="492" customFormat="1" ht="15.75">
      <c r="A10" s="519"/>
      <c r="B10" s="520"/>
      <c r="C10" s="520"/>
      <c r="D10" s="519"/>
      <c r="E10" s="520"/>
      <c r="F10" s="521"/>
    </row>
    <row r="11" spans="1:6" s="492" customFormat="1" ht="15.75">
      <c r="A11" s="522"/>
      <c r="B11" s="523" t="s">
        <v>613</v>
      </c>
      <c r="C11" s="523"/>
      <c r="D11" s="524"/>
      <c r="E11" s="525"/>
      <c r="F11" s="526">
        <f>F7+F8+F9</f>
        <v>0</v>
      </c>
    </row>
    <row r="12" spans="1:6" s="492" customFormat="1" ht="15.75">
      <c r="A12" s="522"/>
      <c r="B12" s="527" t="s">
        <v>614</v>
      </c>
      <c r="C12" s="508"/>
      <c r="D12" s="528">
        <v>0</v>
      </c>
      <c r="E12" s="522"/>
      <c r="F12" s="529">
        <f>F11*D12</f>
        <v>0</v>
      </c>
    </row>
    <row r="13" spans="1:6" s="533" customFormat="1" ht="15.75">
      <c r="A13" s="522"/>
      <c r="B13" s="530" t="s">
        <v>615</v>
      </c>
      <c r="C13" s="530"/>
      <c r="D13" s="531"/>
      <c r="E13" s="531"/>
      <c r="F13" s="532">
        <f>F11-F12</f>
        <v>0</v>
      </c>
    </row>
    <row r="14" spans="1:6" s="492" customFormat="1" ht="15.75">
      <c r="A14" s="534"/>
      <c r="B14" s="535" t="s">
        <v>616</v>
      </c>
      <c r="C14" s="535"/>
      <c r="D14" s="536"/>
      <c r="E14" s="535"/>
      <c r="F14" s="537">
        <f>F13*0.22</f>
        <v>0</v>
      </c>
    </row>
    <row r="15" spans="1:6" ht="16.5" thickBot="1">
      <c r="A15" s="534"/>
      <c r="B15" s="538" t="s">
        <v>617</v>
      </c>
      <c r="C15" s="538"/>
      <c r="D15" s="539"/>
      <c r="E15" s="538"/>
      <c r="F15" s="540">
        <f>F13+F14</f>
        <v>0</v>
      </c>
    </row>
    <row r="16" spans="1:6" ht="15.75" thickTop="1"/>
    <row r="17" spans="1:6" ht="23.25">
      <c r="A17" s="542" t="str">
        <f>B5</f>
        <v>Sanacija ostrešja - večnamenska dvorana pri OŠ Juršinci - Neupravičeni stroški</v>
      </c>
      <c r="D17" s="543"/>
      <c r="F17" s="506"/>
    </row>
    <row r="18" spans="1:6" ht="23.25">
      <c r="D18" s="543"/>
      <c r="F18" s="506"/>
    </row>
    <row r="19" spans="1:6" s="492" customFormat="1">
      <c r="A19" s="544" t="s">
        <v>607</v>
      </c>
      <c r="B19" s="545" t="s">
        <v>608</v>
      </c>
      <c r="C19" s="546" t="s">
        <v>5</v>
      </c>
      <c r="D19" s="546" t="s">
        <v>5</v>
      </c>
      <c r="E19" s="546" t="s">
        <v>6</v>
      </c>
      <c r="F19" s="546" t="s">
        <v>618</v>
      </c>
    </row>
    <row r="20" spans="1:6" s="492" customFormat="1">
      <c r="D20" s="547"/>
      <c r="E20" s="547"/>
      <c r="F20" s="547"/>
    </row>
    <row r="21" spans="1:6" s="492" customFormat="1" ht="31.5">
      <c r="A21" s="548">
        <v>1</v>
      </c>
      <c r="B21" s="549" t="s">
        <v>619</v>
      </c>
      <c r="C21" s="550" t="s">
        <v>620</v>
      </c>
      <c r="D21" s="551">
        <v>210</v>
      </c>
      <c r="E21" s="552"/>
      <c r="F21" s="553">
        <f>D21*E21</f>
        <v>0</v>
      </c>
    </row>
    <row r="22" spans="1:6" s="492" customFormat="1" ht="15.75">
      <c r="A22" s="548">
        <v>2</v>
      </c>
      <c r="B22" s="549" t="s">
        <v>621</v>
      </c>
      <c r="C22" s="550" t="s">
        <v>620</v>
      </c>
      <c r="D22" s="551">
        <v>88</v>
      </c>
      <c r="E22" s="552"/>
      <c r="F22" s="553">
        <f t="shared" ref="F22:F34" si="0">D22*E22</f>
        <v>0</v>
      </c>
    </row>
    <row r="23" spans="1:6" s="492" customFormat="1" ht="15.75">
      <c r="A23" s="548">
        <v>3</v>
      </c>
      <c r="B23" s="549" t="s">
        <v>622</v>
      </c>
      <c r="C23" s="550" t="s">
        <v>620</v>
      </c>
      <c r="D23" s="551">
        <v>106</v>
      </c>
      <c r="E23" s="552"/>
      <c r="F23" s="553">
        <f t="shared" si="0"/>
        <v>0</v>
      </c>
    </row>
    <row r="24" spans="1:6" ht="15.75">
      <c r="A24" s="548">
        <v>4</v>
      </c>
      <c r="B24" s="549" t="s">
        <v>623</v>
      </c>
      <c r="C24" s="550" t="s">
        <v>620</v>
      </c>
      <c r="D24" s="551">
        <v>410</v>
      </c>
      <c r="E24" s="552"/>
      <c r="F24" s="553">
        <f t="shared" si="0"/>
        <v>0</v>
      </c>
    </row>
    <row r="25" spans="1:6" ht="15.75">
      <c r="A25" s="548">
        <v>5</v>
      </c>
      <c r="B25" s="549" t="s">
        <v>624</v>
      </c>
      <c r="C25" s="550" t="s">
        <v>620</v>
      </c>
      <c r="D25" s="551">
        <v>88</v>
      </c>
      <c r="E25" s="552"/>
      <c r="F25" s="553">
        <f t="shared" si="0"/>
        <v>0</v>
      </c>
    </row>
    <row r="26" spans="1:6" ht="31.5">
      <c r="A26" s="548">
        <v>6</v>
      </c>
      <c r="B26" s="549" t="s">
        <v>625</v>
      </c>
      <c r="C26" s="550" t="s">
        <v>9</v>
      </c>
      <c r="D26" s="551">
        <v>1463</v>
      </c>
      <c r="E26" s="552"/>
      <c r="F26" s="553">
        <f t="shared" si="0"/>
        <v>0</v>
      </c>
    </row>
    <row r="27" spans="1:6" ht="34.5" customHeight="1">
      <c r="A27" s="548">
        <v>7</v>
      </c>
      <c r="B27" s="549" t="s">
        <v>626</v>
      </c>
      <c r="C27" s="550" t="s">
        <v>9</v>
      </c>
      <c r="D27" s="551">
        <v>31</v>
      </c>
      <c r="E27" s="552"/>
      <c r="F27" s="553">
        <f t="shared" si="0"/>
        <v>0</v>
      </c>
    </row>
    <row r="28" spans="1:6" s="492" customFormat="1" ht="15.75">
      <c r="A28" s="548">
        <v>8</v>
      </c>
      <c r="B28" s="549" t="s">
        <v>627</v>
      </c>
      <c r="C28" s="550" t="s">
        <v>620</v>
      </c>
      <c r="D28" s="551">
        <v>44</v>
      </c>
      <c r="E28" s="552"/>
      <c r="F28" s="553">
        <f t="shared" si="0"/>
        <v>0</v>
      </c>
    </row>
    <row r="29" spans="1:6" s="492" customFormat="1" ht="36" customHeight="1">
      <c r="A29" s="548">
        <v>9</v>
      </c>
      <c r="B29" s="549" t="s">
        <v>628</v>
      </c>
      <c r="C29" s="550" t="s">
        <v>629</v>
      </c>
      <c r="D29" s="551">
        <v>7</v>
      </c>
      <c r="E29" s="552"/>
      <c r="F29" s="553">
        <f t="shared" si="0"/>
        <v>0</v>
      </c>
    </row>
    <row r="30" spans="1:6" s="492" customFormat="1" ht="15.75">
      <c r="A30" s="548">
        <v>10</v>
      </c>
      <c r="B30" s="549" t="s">
        <v>630</v>
      </c>
      <c r="C30" s="550" t="s">
        <v>629</v>
      </c>
      <c r="D30" s="551">
        <v>14</v>
      </c>
      <c r="E30" s="552"/>
      <c r="F30" s="553">
        <f t="shared" si="0"/>
        <v>0</v>
      </c>
    </row>
    <row r="31" spans="1:6" s="492" customFormat="1" ht="15.75">
      <c r="A31" s="548">
        <v>11</v>
      </c>
      <c r="B31" s="549" t="s">
        <v>631</v>
      </c>
      <c r="C31" s="550" t="s">
        <v>620</v>
      </c>
      <c r="D31" s="551">
        <v>88</v>
      </c>
      <c r="E31" s="552"/>
      <c r="F31" s="553">
        <f t="shared" si="0"/>
        <v>0</v>
      </c>
    </row>
    <row r="32" spans="1:6" s="492" customFormat="1" ht="20.100000000000001" customHeight="1">
      <c r="A32" s="548">
        <v>12</v>
      </c>
      <c r="B32" s="549" t="s">
        <v>632</v>
      </c>
      <c r="C32" s="550" t="s">
        <v>629</v>
      </c>
      <c r="D32" s="551">
        <v>7</v>
      </c>
      <c r="E32" s="552"/>
      <c r="F32" s="553">
        <f t="shared" si="0"/>
        <v>0</v>
      </c>
    </row>
    <row r="33" spans="1:6" s="492" customFormat="1" ht="33" customHeight="1">
      <c r="A33" s="548">
        <v>13</v>
      </c>
      <c r="B33" s="549" t="s">
        <v>633</v>
      </c>
      <c r="C33" s="550" t="s">
        <v>620</v>
      </c>
      <c r="D33" s="551">
        <v>210</v>
      </c>
      <c r="E33" s="552"/>
      <c r="F33" s="553">
        <f t="shared" si="0"/>
        <v>0</v>
      </c>
    </row>
    <row r="34" spans="1:6" s="492" customFormat="1" ht="15.75">
      <c r="A34" s="548">
        <v>14</v>
      </c>
      <c r="B34" s="549" t="s">
        <v>634</v>
      </c>
      <c r="C34" s="550" t="s">
        <v>1</v>
      </c>
      <c r="D34" s="551">
        <v>1</v>
      </c>
      <c r="E34" s="552"/>
      <c r="F34" s="553">
        <f t="shared" si="0"/>
        <v>0</v>
      </c>
    </row>
    <row r="35" spans="1:6" s="492" customFormat="1" ht="15.75">
      <c r="A35" s="554">
        <v>100</v>
      </c>
      <c r="B35" s="555" t="s">
        <v>635</v>
      </c>
      <c r="C35" s="556" t="s">
        <v>1</v>
      </c>
      <c r="D35" s="557">
        <v>1</v>
      </c>
      <c r="E35" s="551">
        <f>SUM(F21:F34)*0.1</f>
        <v>0</v>
      </c>
      <c r="F35" s="553">
        <f>D35*E35</f>
        <v>0</v>
      </c>
    </row>
    <row r="36" spans="1:6" s="492" customFormat="1" ht="15.75">
      <c r="A36" s="554"/>
      <c r="B36" s="558"/>
      <c r="C36" s="556"/>
      <c r="D36" s="559"/>
      <c r="E36" s="560" t="s">
        <v>636</v>
      </c>
      <c r="F36" s="561">
        <f>SUM(F21:F33)</f>
        <v>0</v>
      </c>
    </row>
    <row r="37" spans="1:6" s="492" customFormat="1" ht="15.75">
      <c r="A37" s="554">
        <v>100</v>
      </c>
      <c r="B37" s="555" t="s">
        <v>635</v>
      </c>
      <c r="C37" s="556" t="s">
        <v>1</v>
      </c>
      <c r="D37" s="557">
        <v>1</v>
      </c>
      <c r="E37" s="551">
        <f>SUM(F36)*0.1</f>
        <v>0</v>
      </c>
      <c r="F37" s="553">
        <f>D37*E37</f>
        <v>0</v>
      </c>
    </row>
    <row r="38" spans="1:6" ht="15.75">
      <c r="A38" s="554"/>
      <c r="B38" s="562" t="s">
        <v>637</v>
      </c>
      <c r="C38" s="563"/>
      <c r="D38" s="563"/>
      <c r="E38" s="564"/>
      <c r="F38" s="565">
        <f>F36+F37</f>
        <v>0</v>
      </c>
    </row>
    <row r="39" spans="1:6" s="492" customFormat="1" ht="15.75">
      <c r="A39" s="554"/>
      <c r="B39" s="558"/>
      <c r="C39" s="556"/>
      <c r="D39" s="559"/>
      <c r="E39" s="551"/>
      <c r="F39" s="553"/>
    </row>
    <row r="40" spans="1:6" s="492" customFormat="1" ht="15.75">
      <c r="A40" s="554"/>
      <c r="B40" s="558"/>
      <c r="C40" s="556"/>
      <c r="D40" s="559"/>
      <c r="E40" s="551"/>
      <c r="F40" s="553"/>
    </row>
    <row r="41" spans="1:6" ht="23.25">
      <c r="D41" s="566"/>
      <c r="F41" s="500"/>
    </row>
    <row r="42" spans="1:6">
      <c r="A42" s="567" t="s">
        <v>638</v>
      </c>
      <c r="B42" s="568" t="s">
        <v>610</v>
      </c>
      <c r="C42" s="569" t="s">
        <v>5</v>
      </c>
      <c r="D42" s="569" t="s">
        <v>5</v>
      </c>
      <c r="E42" s="569" t="s">
        <v>6</v>
      </c>
      <c r="F42" s="569" t="s">
        <v>618</v>
      </c>
    </row>
    <row r="43" spans="1:6">
      <c r="A43" s="570"/>
      <c r="B43" s="570"/>
      <c r="C43" s="570"/>
      <c r="D43" s="571"/>
      <c r="E43" s="571"/>
      <c r="F43" s="571"/>
    </row>
    <row r="44" spans="1:6" ht="31.5">
      <c r="A44" s="548">
        <v>1</v>
      </c>
      <c r="B44" s="549" t="s">
        <v>639</v>
      </c>
      <c r="C44" s="550" t="s">
        <v>620</v>
      </c>
      <c r="D44" s="557">
        <f>3*20+24</f>
        <v>84</v>
      </c>
      <c r="E44" s="552"/>
      <c r="F44" s="553">
        <f>D44*E44</f>
        <v>0</v>
      </c>
    </row>
    <row r="45" spans="1:6" ht="15.75">
      <c r="A45" s="548">
        <v>2</v>
      </c>
      <c r="B45" s="549" t="s">
        <v>621</v>
      </c>
      <c r="C45" s="550" t="s">
        <v>620</v>
      </c>
      <c r="D45" s="557">
        <v>23.5</v>
      </c>
      <c r="E45" s="552"/>
      <c r="F45" s="553">
        <f t="shared" ref="F45:F56" si="1">D45*E45</f>
        <v>0</v>
      </c>
    </row>
    <row r="46" spans="1:6" ht="15.75">
      <c r="A46" s="548">
        <v>3</v>
      </c>
      <c r="B46" s="549" t="s">
        <v>640</v>
      </c>
      <c r="C46" s="550" t="s">
        <v>620</v>
      </c>
      <c r="D46" s="557">
        <f>19.2+19.2-3.5+1.1+23.5</f>
        <v>59.5</v>
      </c>
      <c r="E46" s="552"/>
      <c r="F46" s="553">
        <f t="shared" si="1"/>
        <v>0</v>
      </c>
    </row>
    <row r="47" spans="1:6" ht="15.75">
      <c r="A47" s="548">
        <v>4</v>
      </c>
      <c r="B47" s="549" t="s">
        <v>641</v>
      </c>
      <c r="C47" s="550" t="s">
        <v>620</v>
      </c>
      <c r="D47" s="557">
        <f>6*23.5</f>
        <v>141</v>
      </c>
      <c r="E47" s="552"/>
      <c r="F47" s="553">
        <f t="shared" si="1"/>
        <v>0</v>
      </c>
    </row>
    <row r="48" spans="1:6" ht="15.75">
      <c r="A48" s="548">
        <v>5</v>
      </c>
      <c r="B48" s="549" t="s">
        <v>642</v>
      </c>
      <c r="C48" s="550" t="s">
        <v>620</v>
      </c>
      <c r="D48" s="557">
        <f>D45</f>
        <v>23.5</v>
      </c>
      <c r="E48" s="552"/>
      <c r="F48" s="553">
        <f t="shared" si="1"/>
        <v>0</v>
      </c>
    </row>
    <row r="49" spans="1:6" ht="31.5">
      <c r="A49" s="548">
        <v>6</v>
      </c>
      <c r="B49" s="549" t="s">
        <v>643</v>
      </c>
      <c r="C49" s="550" t="s">
        <v>9</v>
      </c>
      <c r="D49" s="557">
        <f>19.2*23.5+4*23.5*0.2</f>
        <v>470</v>
      </c>
      <c r="E49" s="552"/>
      <c r="F49" s="553">
        <f t="shared" si="1"/>
        <v>0</v>
      </c>
    </row>
    <row r="50" spans="1:6" ht="15.75">
      <c r="A50" s="548">
        <v>7</v>
      </c>
      <c r="B50" s="549" t="s">
        <v>644</v>
      </c>
      <c r="C50" s="550" t="s">
        <v>620</v>
      </c>
      <c r="D50" s="557">
        <f>19.2+3.5</f>
        <v>22.7</v>
      </c>
      <c r="E50" s="552"/>
      <c r="F50" s="553">
        <f t="shared" si="1"/>
        <v>0</v>
      </c>
    </row>
    <row r="51" spans="1:6" ht="15.75">
      <c r="A51" s="548">
        <v>8</v>
      </c>
      <c r="B51" s="549" t="s">
        <v>645</v>
      </c>
      <c r="C51" s="550" t="s">
        <v>620</v>
      </c>
      <c r="D51" s="557">
        <v>23.5</v>
      </c>
      <c r="E51" s="552"/>
      <c r="F51" s="553">
        <f t="shared" si="1"/>
        <v>0</v>
      </c>
    </row>
    <row r="52" spans="1:6" ht="15.75">
      <c r="A52" s="548">
        <v>9</v>
      </c>
      <c r="B52" s="549" t="s">
        <v>646</v>
      </c>
      <c r="C52" s="550" t="s">
        <v>620</v>
      </c>
      <c r="D52" s="557">
        <v>23.5</v>
      </c>
      <c r="E52" s="552"/>
      <c r="F52" s="553">
        <f t="shared" si="1"/>
        <v>0</v>
      </c>
    </row>
    <row r="53" spans="1:6" ht="31.5">
      <c r="A53" s="548">
        <v>10</v>
      </c>
      <c r="B53" s="549" t="s">
        <v>633</v>
      </c>
      <c r="C53" s="550" t="s">
        <v>620</v>
      </c>
      <c r="D53" s="557">
        <f>D44</f>
        <v>84</v>
      </c>
      <c r="E53" s="552"/>
      <c r="F53" s="553">
        <f t="shared" si="1"/>
        <v>0</v>
      </c>
    </row>
    <row r="54" spans="1:6" ht="15.75">
      <c r="A54" s="548">
        <v>11</v>
      </c>
      <c r="B54" s="549" t="s">
        <v>647</v>
      </c>
      <c r="C54" s="550" t="s">
        <v>0</v>
      </c>
      <c r="D54" s="557">
        <v>7</v>
      </c>
      <c r="E54" s="552"/>
      <c r="F54" s="553">
        <f>D54*E54</f>
        <v>0</v>
      </c>
    </row>
    <row r="55" spans="1:6" ht="31.5">
      <c r="A55" s="548">
        <v>12</v>
      </c>
      <c r="B55" s="549" t="s">
        <v>648</v>
      </c>
      <c r="C55" s="550" t="s">
        <v>0</v>
      </c>
      <c r="D55" s="557">
        <v>1</v>
      </c>
      <c r="E55" s="552"/>
      <c r="F55" s="553">
        <f>D55*E55</f>
        <v>0</v>
      </c>
    </row>
    <row r="56" spans="1:6" ht="15.75">
      <c r="A56" s="548">
        <v>13</v>
      </c>
      <c r="B56" s="549" t="s">
        <v>634</v>
      </c>
      <c r="C56" s="550" t="s">
        <v>1</v>
      </c>
      <c r="D56" s="557">
        <v>1</v>
      </c>
      <c r="E56" s="552"/>
      <c r="F56" s="553">
        <f t="shared" si="1"/>
        <v>0</v>
      </c>
    </row>
    <row r="57" spans="1:6" ht="15.75">
      <c r="A57" s="548"/>
      <c r="B57" s="572" t="s">
        <v>636</v>
      </c>
      <c r="C57" s="573"/>
      <c r="D57" s="573"/>
      <c r="E57" s="574"/>
      <c r="F57" s="561">
        <f>SUM(F44:F56)</f>
        <v>0</v>
      </c>
    </row>
    <row r="58" spans="1:6" ht="15.75">
      <c r="A58" s="554">
        <v>100</v>
      </c>
      <c r="B58" s="555" t="s">
        <v>635</v>
      </c>
      <c r="C58" s="556" t="s">
        <v>1</v>
      </c>
      <c r="D58" s="557">
        <v>1</v>
      </c>
      <c r="E58" s="551">
        <f>F57*0.1</f>
        <v>0</v>
      </c>
      <c r="F58" s="553">
        <f>D58*E58</f>
        <v>0</v>
      </c>
    </row>
    <row r="59" spans="1:6" ht="15.75">
      <c r="A59" s="554"/>
      <c r="B59" s="562" t="s">
        <v>649</v>
      </c>
      <c r="C59" s="563"/>
      <c r="D59" s="563"/>
      <c r="E59" s="564"/>
      <c r="F59" s="565">
        <f>F57+F58</f>
        <v>0</v>
      </c>
    </row>
    <row r="61" spans="1:6">
      <c r="A61" s="567" t="s">
        <v>611</v>
      </c>
      <c r="B61" s="568" t="s">
        <v>612</v>
      </c>
      <c r="C61" s="569"/>
      <c r="D61" s="569"/>
      <c r="E61" s="569"/>
      <c r="F61" s="569"/>
    </row>
    <row r="62" spans="1:6" ht="15.75">
      <c r="A62" s="554"/>
      <c r="B62" s="558"/>
      <c r="C62" s="556"/>
      <c r="D62" s="559"/>
      <c r="E62" s="551"/>
      <c r="F62" s="553"/>
    </row>
    <row r="63" spans="1:6">
      <c r="A63" s="575" t="s">
        <v>412</v>
      </c>
      <c r="B63" s="576" t="s">
        <v>650</v>
      </c>
      <c r="C63" s="569" t="s">
        <v>5</v>
      </c>
      <c r="D63" s="569" t="s">
        <v>5</v>
      </c>
      <c r="E63" s="569" t="s">
        <v>6</v>
      </c>
      <c r="F63" s="569" t="s">
        <v>618</v>
      </c>
    </row>
    <row r="64" spans="1:6" ht="31.5">
      <c r="A64" s="548">
        <v>1</v>
      </c>
      <c r="B64" s="577" t="s">
        <v>651</v>
      </c>
      <c r="C64" s="550" t="s">
        <v>620</v>
      </c>
      <c r="D64" s="557">
        <v>24</v>
      </c>
      <c r="E64" s="552"/>
      <c r="F64" s="553">
        <f>D64*E64</f>
        <v>0</v>
      </c>
    </row>
    <row r="65" spans="1:6" ht="15.75">
      <c r="A65" s="548">
        <v>2</v>
      </c>
      <c r="B65" s="577" t="s">
        <v>652</v>
      </c>
      <c r="C65" s="550" t="s">
        <v>509</v>
      </c>
      <c r="D65" s="557">
        <v>10.5</v>
      </c>
      <c r="E65" s="552"/>
      <c r="F65" s="553">
        <f t="shared" ref="F65:F78" si="2">D65*E65</f>
        <v>0</v>
      </c>
    </row>
    <row r="66" spans="1:6" ht="31.5">
      <c r="A66" s="548">
        <v>3</v>
      </c>
      <c r="B66" s="577" t="s">
        <v>653</v>
      </c>
      <c r="C66" s="550" t="s">
        <v>9</v>
      </c>
      <c r="D66" s="551">
        <v>70</v>
      </c>
      <c r="E66" s="552"/>
      <c r="F66" s="553">
        <f t="shared" si="2"/>
        <v>0</v>
      </c>
    </row>
    <row r="67" spans="1:6" ht="31.5">
      <c r="A67" s="548">
        <v>4</v>
      </c>
      <c r="B67" s="577" t="s">
        <v>654</v>
      </c>
      <c r="C67" s="550" t="s">
        <v>9</v>
      </c>
      <c r="D67" s="551">
        <v>70</v>
      </c>
      <c r="E67" s="552"/>
      <c r="F67" s="553">
        <f t="shared" si="2"/>
        <v>0</v>
      </c>
    </row>
    <row r="68" spans="1:6" ht="47.25">
      <c r="A68" s="548">
        <v>5</v>
      </c>
      <c r="B68" s="577" t="s">
        <v>655</v>
      </c>
      <c r="C68" s="550" t="s">
        <v>9</v>
      </c>
      <c r="D68" s="551">
        <v>70</v>
      </c>
      <c r="E68" s="552"/>
      <c r="F68" s="553">
        <f t="shared" si="2"/>
        <v>0</v>
      </c>
    </row>
    <row r="69" spans="1:6" ht="15.75">
      <c r="A69" s="548">
        <v>6</v>
      </c>
      <c r="B69" s="577" t="s">
        <v>656</v>
      </c>
      <c r="C69" s="550" t="s">
        <v>9</v>
      </c>
      <c r="D69" s="557">
        <v>6</v>
      </c>
      <c r="E69" s="552"/>
      <c r="F69" s="553">
        <f t="shared" si="2"/>
        <v>0</v>
      </c>
    </row>
    <row r="70" spans="1:6" ht="15.75">
      <c r="A70" s="548">
        <v>7</v>
      </c>
      <c r="B70" s="577" t="s">
        <v>657</v>
      </c>
      <c r="C70" s="550" t="s">
        <v>620</v>
      </c>
      <c r="D70" s="557">
        <v>17</v>
      </c>
      <c r="E70" s="552"/>
      <c r="F70" s="553">
        <f t="shared" si="2"/>
        <v>0</v>
      </c>
    </row>
    <row r="71" spans="1:6" ht="31.5">
      <c r="A71" s="548">
        <v>8</v>
      </c>
      <c r="B71" s="577" t="s">
        <v>658</v>
      </c>
      <c r="C71" s="550" t="s">
        <v>620</v>
      </c>
      <c r="D71" s="557">
        <v>7</v>
      </c>
      <c r="E71" s="552"/>
      <c r="F71" s="553">
        <f t="shared" si="2"/>
        <v>0</v>
      </c>
    </row>
    <row r="72" spans="1:6" ht="31.5">
      <c r="A72" s="548">
        <v>9</v>
      </c>
      <c r="B72" s="577" t="s">
        <v>659</v>
      </c>
      <c r="C72" s="550" t="s">
        <v>9</v>
      </c>
      <c r="D72" s="557">
        <v>4.2</v>
      </c>
      <c r="E72" s="552"/>
      <c r="F72" s="553">
        <f t="shared" si="2"/>
        <v>0</v>
      </c>
    </row>
    <row r="73" spans="1:6" ht="31.5">
      <c r="A73" s="548">
        <v>10</v>
      </c>
      <c r="B73" s="577" t="s">
        <v>660</v>
      </c>
      <c r="C73" s="550" t="s">
        <v>9</v>
      </c>
      <c r="D73" s="557">
        <v>70</v>
      </c>
      <c r="E73" s="552"/>
      <c r="F73" s="553">
        <f t="shared" si="2"/>
        <v>0</v>
      </c>
    </row>
    <row r="74" spans="1:6" ht="31.5">
      <c r="A74" s="548">
        <v>11</v>
      </c>
      <c r="B74" s="577" t="s">
        <v>661</v>
      </c>
      <c r="C74" s="550" t="s">
        <v>9</v>
      </c>
      <c r="D74" s="557">
        <v>5</v>
      </c>
      <c r="E74" s="552"/>
      <c r="F74" s="553">
        <f t="shared" si="2"/>
        <v>0</v>
      </c>
    </row>
    <row r="75" spans="1:6" ht="15.75">
      <c r="A75" s="548">
        <v>12</v>
      </c>
      <c r="B75" s="577" t="s">
        <v>662</v>
      </c>
      <c r="C75" s="550" t="s">
        <v>629</v>
      </c>
      <c r="D75" s="557">
        <v>1</v>
      </c>
      <c r="E75" s="552"/>
      <c r="F75" s="553">
        <f t="shared" si="2"/>
        <v>0</v>
      </c>
    </row>
    <row r="76" spans="1:6" ht="15.75">
      <c r="A76" s="548">
        <v>13</v>
      </c>
      <c r="B76" s="577" t="s">
        <v>663</v>
      </c>
      <c r="C76" s="550" t="s">
        <v>620</v>
      </c>
      <c r="D76" s="557">
        <v>10</v>
      </c>
      <c r="E76" s="552"/>
      <c r="F76" s="553">
        <f t="shared" si="2"/>
        <v>0</v>
      </c>
    </row>
    <row r="77" spans="1:6" ht="31.5">
      <c r="A77" s="548">
        <v>14</v>
      </c>
      <c r="B77" s="577" t="s">
        <v>664</v>
      </c>
      <c r="C77" s="550" t="s">
        <v>620</v>
      </c>
      <c r="D77" s="557">
        <v>10</v>
      </c>
      <c r="E77" s="552"/>
      <c r="F77" s="553">
        <f t="shared" si="2"/>
        <v>0</v>
      </c>
    </row>
    <row r="78" spans="1:6" ht="15.75">
      <c r="A78" s="548">
        <v>15</v>
      </c>
      <c r="B78" s="577" t="s">
        <v>665</v>
      </c>
      <c r="C78" s="550" t="s">
        <v>1</v>
      </c>
      <c r="D78" s="557">
        <v>1</v>
      </c>
      <c r="E78" s="552"/>
      <c r="F78" s="553">
        <f t="shared" si="2"/>
        <v>0</v>
      </c>
    </row>
    <row r="79" spans="1:6" ht="15.75">
      <c r="A79" s="548"/>
      <c r="B79" s="572" t="s">
        <v>666</v>
      </c>
      <c r="C79" s="573"/>
      <c r="D79" s="573"/>
      <c r="E79" s="574"/>
      <c r="F79" s="561">
        <f>SUM(F64:F78)</f>
        <v>0</v>
      </c>
    </row>
    <row r="80" spans="1:6" ht="15.75">
      <c r="A80" s="548">
        <v>100</v>
      </c>
      <c r="B80" s="558" t="s">
        <v>635</v>
      </c>
      <c r="C80" s="550" t="s">
        <v>1</v>
      </c>
      <c r="D80" s="557">
        <v>1</v>
      </c>
      <c r="E80" s="551">
        <f>F79*0.1</f>
        <v>0</v>
      </c>
      <c r="F80" s="553">
        <f>D80*E80</f>
        <v>0</v>
      </c>
    </row>
    <row r="81" spans="1:6" ht="15.75">
      <c r="A81" s="554"/>
      <c r="B81" s="562" t="s">
        <v>667</v>
      </c>
      <c r="C81" s="563"/>
      <c r="D81" s="563"/>
      <c r="E81" s="564"/>
      <c r="F81" s="565">
        <f>F79+F80</f>
        <v>0</v>
      </c>
    </row>
    <row r="82" spans="1:6" ht="15.75">
      <c r="A82" s="548"/>
      <c r="B82" s="558" t="s">
        <v>668</v>
      </c>
      <c r="C82" s="578"/>
      <c r="D82" s="557"/>
      <c r="E82" s="551"/>
      <c r="F82" s="553"/>
    </row>
    <row r="83" spans="1:6" ht="15.75">
      <c r="A83" s="548"/>
      <c r="B83" s="558" t="s">
        <v>669</v>
      </c>
      <c r="C83" s="578"/>
      <c r="D83" s="557"/>
      <c r="E83" s="551"/>
      <c r="F83" s="553"/>
    </row>
    <row r="84" spans="1:6">
      <c r="A84" s="579"/>
      <c r="B84" s="580"/>
      <c r="C84" s="580"/>
      <c r="D84" s="579"/>
      <c r="E84" s="579"/>
      <c r="F84" s="579"/>
    </row>
  </sheetData>
  <mergeCells count="6">
    <mergeCell ref="A1:E1"/>
    <mergeCell ref="B38:E38"/>
    <mergeCell ref="B57:E57"/>
    <mergeCell ref="B59:E59"/>
    <mergeCell ref="B79:E79"/>
    <mergeCell ref="B81:E81"/>
  </mergeCells>
  <pageMargins left="0.70866141732283472" right="0.70866141732283472" top="0.74803149606299213" bottom="0.74803149606299213" header="0.31496062992125984" footer="0.31496062992125984"/>
  <pageSetup paperSize="9" scale="6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903DB-94FD-4E39-BD4E-4963A5172324}">
  <sheetPr>
    <tabColor rgb="FFFF0000"/>
  </sheetPr>
  <dimension ref="A1:F27"/>
  <sheetViews>
    <sheetView workbookViewId="0">
      <selection activeCell="E23" sqref="E23"/>
    </sheetView>
  </sheetViews>
  <sheetFormatPr defaultRowHeight="12.75"/>
  <cols>
    <col min="1" max="1" width="8.7109375" style="316" customWidth="1"/>
    <col min="2" max="2" width="43.85546875" style="316" customWidth="1"/>
    <col min="3" max="3" width="6.7109375" style="316" customWidth="1"/>
    <col min="4" max="4" width="7.140625" style="316" customWidth="1"/>
    <col min="5" max="5" width="11.5703125" style="316" bestFit="1" customWidth="1"/>
    <col min="6" max="6" width="5.140625" style="317" customWidth="1"/>
    <col min="7" max="256" width="9.140625" style="315"/>
    <col min="257" max="257" width="8.7109375" style="315" customWidth="1"/>
    <col min="258" max="258" width="39.85546875" style="315" customWidth="1"/>
    <col min="259" max="259" width="6.7109375" style="315" customWidth="1"/>
    <col min="260" max="260" width="7.140625" style="315" customWidth="1"/>
    <col min="261" max="261" width="11.5703125" style="315" bestFit="1" customWidth="1"/>
    <col min="262" max="262" width="2.85546875" style="315" customWidth="1"/>
    <col min="263" max="512" width="9.140625" style="315"/>
    <col min="513" max="513" width="8.7109375" style="315" customWidth="1"/>
    <col min="514" max="514" width="39.85546875" style="315" customWidth="1"/>
    <col min="515" max="515" width="6.7109375" style="315" customWidth="1"/>
    <col min="516" max="516" width="7.140625" style="315" customWidth="1"/>
    <col min="517" max="517" width="11.5703125" style="315" bestFit="1" customWidth="1"/>
    <col min="518" max="518" width="2.85546875" style="315" customWidth="1"/>
    <col min="519" max="768" width="9.140625" style="315"/>
    <col min="769" max="769" width="8.7109375" style="315" customWidth="1"/>
    <col min="770" max="770" width="39.85546875" style="315" customWidth="1"/>
    <col min="771" max="771" width="6.7109375" style="315" customWidth="1"/>
    <col min="772" max="772" width="7.140625" style="315" customWidth="1"/>
    <col min="773" max="773" width="11.5703125" style="315" bestFit="1" customWidth="1"/>
    <col min="774" max="774" width="2.85546875" style="315" customWidth="1"/>
    <col min="775" max="1024" width="9.140625" style="315"/>
    <col min="1025" max="1025" width="8.7109375" style="315" customWidth="1"/>
    <col min="1026" max="1026" width="39.85546875" style="315" customWidth="1"/>
    <col min="1027" max="1027" width="6.7109375" style="315" customWidth="1"/>
    <col min="1028" max="1028" width="7.140625" style="315" customWidth="1"/>
    <col min="1029" max="1029" width="11.5703125" style="315" bestFit="1" customWidth="1"/>
    <col min="1030" max="1030" width="2.85546875" style="315" customWidth="1"/>
    <col min="1031" max="1280" width="9.140625" style="315"/>
    <col min="1281" max="1281" width="8.7109375" style="315" customWidth="1"/>
    <col min="1282" max="1282" width="39.85546875" style="315" customWidth="1"/>
    <col min="1283" max="1283" width="6.7109375" style="315" customWidth="1"/>
    <col min="1284" max="1284" width="7.140625" style="315" customWidth="1"/>
    <col min="1285" max="1285" width="11.5703125" style="315" bestFit="1" customWidth="1"/>
    <col min="1286" max="1286" width="2.85546875" style="315" customWidth="1"/>
    <col min="1287" max="1536" width="9.140625" style="315"/>
    <col min="1537" max="1537" width="8.7109375" style="315" customWidth="1"/>
    <col min="1538" max="1538" width="39.85546875" style="315" customWidth="1"/>
    <col min="1539" max="1539" width="6.7109375" style="315" customWidth="1"/>
    <col min="1540" max="1540" width="7.140625" style="315" customWidth="1"/>
    <col min="1541" max="1541" width="11.5703125" style="315" bestFit="1" customWidth="1"/>
    <col min="1542" max="1542" width="2.85546875" style="315" customWidth="1"/>
    <col min="1543" max="1792" width="9.140625" style="315"/>
    <col min="1793" max="1793" width="8.7109375" style="315" customWidth="1"/>
    <col min="1794" max="1794" width="39.85546875" style="315" customWidth="1"/>
    <col min="1795" max="1795" width="6.7109375" style="315" customWidth="1"/>
    <col min="1796" max="1796" width="7.140625" style="315" customWidth="1"/>
    <col min="1797" max="1797" width="11.5703125" style="315" bestFit="1" customWidth="1"/>
    <col min="1798" max="1798" width="2.85546875" style="315" customWidth="1"/>
    <col min="1799" max="2048" width="9.140625" style="315"/>
    <col min="2049" max="2049" width="8.7109375" style="315" customWidth="1"/>
    <col min="2050" max="2050" width="39.85546875" style="315" customWidth="1"/>
    <col min="2051" max="2051" width="6.7109375" style="315" customWidth="1"/>
    <col min="2052" max="2052" width="7.140625" style="315" customWidth="1"/>
    <col min="2053" max="2053" width="11.5703125" style="315" bestFit="1" customWidth="1"/>
    <col min="2054" max="2054" width="2.85546875" style="315" customWidth="1"/>
    <col min="2055" max="2304" width="9.140625" style="315"/>
    <col min="2305" max="2305" width="8.7109375" style="315" customWidth="1"/>
    <col min="2306" max="2306" width="39.85546875" style="315" customWidth="1"/>
    <col min="2307" max="2307" width="6.7109375" style="315" customWidth="1"/>
    <col min="2308" max="2308" width="7.140625" style="315" customWidth="1"/>
    <col min="2309" max="2309" width="11.5703125" style="315" bestFit="1" customWidth="1"/>
    <col min="2310" max="2310" width="2.85546875" style="315" customWidth="1"/>
    <col min="2311" max="2560" width="9.140625" style="315"/>
    <col min="2561" max="2561" width="8.7109375" style="315" customWidth="1"/>
    <col min="2562" max="2562" width="39.85546875" style="315" customWidth="1"/>
    <col min="2563" max="2563" width="6.7109375" style="315" customWidth="1"/>
    <col min="2564" max="2564" width="7.140625" style="315" customWidth="1"/>
    <col min="2565" max="2565" width="11.5703125" style="315" bestFit="1" customWidth="1"/>
    <col min="2566" max="2566" width="2.85546875" style="315" customWidth="1"/>
    <col min="2567" max="2816" width="9.140625" style="315"/>
    <col min="2817" max="2817" width="8.7109375" style="315" customWidth="1"/>
    <col min="2818" max="2818" width="39.85546875" style="315" customWidth="1"/>
    <col min="2819" max="2819" width="6.7109375" style="315" customWidth="1"/>
    <col min="2820" max="2820" width="7.140625" style="315" customWidth="1"/>
    <col min="2821" max="2821" width="11.5703125" style="315" bestFit="1" customWidth="1"/>
    <col min="2822" max="2822" width="2.85546875" style="315" customWidth="1"/>
    <col min="2823" max="3072" width="9.140625" style="315"/>
    <col min="3073" max="3073" width="8.7109375" style="315" customWidth="1"/>
    <col min="3074" max="3074" width="39.85546875" style="315" customWidth="1"/>
    <col min="3075" max="3075" width="6.7109375" style="315" customWidth="1"/>
    <col min="3076" max="3076" width="7.140625" style="315" customWidth="1"/>
    <col min="3077" max="3077" width="11.5703125" style="315" bestFit="1" customWidth="1"/>
    <col min="3078" max="3078" width="2.85546875" style="315" customWidth="1"/>
    <col min="3079" max="3328" width="9.140625" style="315"/>
    <col min="3329" max="3329" width="8.7109375" style="315" customWidth="1"/>
    <col min="3330" max="3330" width="39.85546875" style="315" customWidth="1"/>
    <col min="3331" max="3331" width="6.7109375" style="315" customWidth="1"/>
    <col min="3332" max="3332" width="7.140625" style="315" customWidth="1"/>
    <col min="3333" max="3333" width="11.5703125" style="315" bestFit="1" customWidth="1"/>
    <col min="3334" max="3334" width="2.85546875" style="315" customWidth="1"/>
    <col min="3335" max="3584" width="9.140625" style="315"/>
    <col min="3585" max="3585" width="8.7109375" style="315" customWidth="1"/>
    <col min="3586" max="3586" width="39.85546875" style="315" customWidth="1"/>
    <col min="3587" max="3587" width="6.7109375" style="315" customWidth="1"/>
    <col min="3588" max="3588" width="7.140625" style="315" customWidth="1"/>
    <col min="3589" max="3589" width="11.5703125" style="315" bestFit="1" customWidth="1"/>
    <col min="3590" max="3590" width="2.85546875" style="315" customWidth="1"/>
    <col min="3591" max="3840" width="9.140625" style="315"/>
    <col min="3841" max="3841" width="8.7109375" style="315" customWidth="1"/>
    <col min="3842" max="3842" width="39.85546875" style="315" customWidth="1"/>
    <col min="3843" max="3843" width="6.7109375" style="315" customWidth="1"/>
    <col min="3844" max="3844" width="7.140625" style="315" customWidth="1"/>
    <col min="3845" max="3845" width="11.5703125" style="315" bestFit="1" customWidth="1"/>
    <col min="3846" max="3846" width="2.85546875" style="315" customWidth="1"/>
    <col min="3847" max="4096" width="9.140625" style="315"/>
    <col min="4097" max="4097" width="8.7109375" style="315" customWidth="1"/>
    <col min="4098" max="4098" width="39.85546875" style="315" customWidth="1"/>
    <col min="4099" max="4099" width="6.7109375" style="315" customWidth="1"/>
    <col min="4100" max="4100" width="7.140625" style="315" customWidth="1"/>
    <col min="4101" max="4101" width="11.5703125" style="315" bestFit="1" customWidth="1"/>
    <col min="4102" max="4102" width="2.85546875" style="315" customWidth="1"/>
    <col min="4103" max="4352" width="9.140625" style="315"/>
    <col min="4353" max="4353" width="8.7109375" style="315" customWidth="1"/>
    <col min="4354" max="4354" width="39.85546875" style="315" customWidth="1"/>
    <col min="4355" max="4355" width="6.7109375" style="315" customWidth="1"/>
    <col min="4356" max="4356" width="7.140625" style="315" customWidth="1"/>
    <col min="4357" max="4357" width="11.5703125" style="315" bestFit="1" customWidth="1"/>
    <col min="4358" max="4358" width="2.85546875" style="315" customWidth="1"/>
    <col min="4359" max="4608" width="9.140625" style="315"/>
    <col min="4609" max="4609" width="8.7109375" style="315" customWidth="1"/>
    <col min="4610" max="4610" width="39.85546875" style="315" customWidth="1"/>
    <col min="4611" max="4611" width="6.7109375" style="315" customWidth="1"/>
    <col min="4612" max="4612" width="7.140625" style="315" customWidth="1"/>
    <col min="4613" max="4613" width="11.5703125" style="315" bestFit="1" customWidth="1"/>
    <col min="4614" max="4614" width="2.85546875" style="315" customWidth="1"/>
    <col min="4615" max="4864" width="9.140625" style="315"/>
    <col min="4865" max="4865" width="8.7109375" style="315" customWidth="1"/>
    <col min="4866" max="4866" width="39.85546875" style="315" customWidth="1"/>
    <col min="4867" max="4867" width="6.7109375" style="315" customWidth="1"/>
    <col min="4868" max="4868" width="7.140625" style="315" customWidth="1"/>
    <col min="4869" max="4869" width="11.5703125" style="315" bestFit="1" customWidth="1"/>
    <col min="4870" max="4870" width="2.85546875" style="315" customWidth="1"/>
    <col min="4871" max="5120" width="9.140625" style="315"/>
    <col min="5121" max="5121" width="8.7109375" style="315" customWidth="1"/>
    <col min="5122" max="5122" width="39.85546875" style="315" customWidth="1"/>
    <col min="5123" max="5123" width="6.7109375" style="315" customWidth="1"/>
    <col min="5124" max="5124" width="7.140625" style="315" customWidth="1"/>
    <col min="5125" max="5125" width="11.5703125" style="315" bestFit="1" customWidth="1"/>
    <col min="5126" max="5126" width="2.85546875" style="315" customWidth="1"/>
    <col min="5127" max="5376" width="9.140625" style="315"/>
    <col min="5377" max="5377" width="8.7109375" style="315" customWidth="1"/>
    <col min="5378" max="5378" width="39.85546875" style="315" customWidth="1"/>
    <col min="5379" max="5379" width="6.7109375" style="315" customWidth="1"/>
    <col min="5380" max="5380" width="7.140625" style="315" customWidth="1"/>
    <col min="5381" max="5381" width="11.5703125" style="315" bestFit="1" customWidth="1"/>
    <col min="5382" max="5382" width="2.85546875" style="315" customWidth="1"/>
    <col min="5383" max="5632" width="9.140625" style="315"/>
    <col min="5633" max="5633" width="8.7109375" style="315" customWidth="1"/>
    <col min="5634" max="5634" width="39.85546875" style="315" customWidth="1"/>
    <col min="5635" max="5635" width="6.7109375" style="315" customWidth="1"/>
    <col min="5636" max="5636" width="7.140625" style="315" customWidth="1"/>
    <col min="5637" max="5637" width="11.5703125" style="315" bestFit="1" customWidth="1"/>
    <col min="5638" max="5638" width="2.85546875" style="315" customWidth="1"/>
    <col min="5639" max="5888" width="9.140625" style="315"/>
    <col min="5889" max="5889" width="8.7109375" style="315" customWidth="1"/>
    <col min="5890" max="5890" width="39.85546875" style="315" customWidth="1"/>
    <col min="5891" max="5891" width="6.7109375" style="315" customWidth="1"/>
    <col min="5892" max="5892" width="7.140625" style="315" customWidth="1"/>
    <col min="5893" max="5893" width="11.5703125" style="315" bestFit="1" customWidth="1"/>
    <col min="5894" max="5894" width="2.85546875" style="315" customWidth="1"/>
    <col min="5895" max="6144" width="9.140625" style="315"/>
    <col min="6145" max="6145" width="8.7109375" style="315" customWidth="1"/>
    <col min="6146" max="6146" width="39.85546875" style="315" customWidth="1"/>
    <col min="6147" max="6147" width="6.7109375" style="315" customWidth="1"/>
    <col min="6148" max="6148" width="7.140625" style="315" customWidth="1"/>
    <col min="6149" max="6149" width="11.5703125" style="315" bestFit="1" customWidth="1"/>
    <col min="6150" max="6150" width="2.85546875" style="315" customWidth="1"/>
    <col min="6151" max="6400" width="9.140625" style="315"/>
    <col min="6401" max="6401" width="8.7109375" style="315" customWidth="1"/>
    <col min="6402" max="6402" width="39.85546875" style="315" customWidth="1"/>
    <col min="6403" max="6403" width="6.7109375" style="315" customWidth="1"/>
    <col min="6404" max="6404" width="7.140625" style="315" customWidth="1"/>
    <col min="6405" max="6405" width="11.5703125" style="315" bestFit="1" customWidth="1"/>
    <col min="6406" max="6406" width="2.85546875" style="315" customWidth="1"/>
    <col min="6407" max="6656" width="9.140625" style="315"/>
    <col min="6657" max="6657" width="8.7109375" style="315" customWidth="1"/>
    <col min="6658" max="6658" width="39.85546875" style="315" customWidth="1"/>
    <col min="6659" max="6659" width="6.7109375" style="315" customWidth="1"/>
    <col min="6660" max="6660" width="7.140625" style="315" customWidth="1"/>
    <col min="6661" max="6661" width="11.5703125" style="315" bestFit="1" customWidth="1"/>
    <col min="6662" max="6662" width="2.85546875" style="315" customWidth="1"/>
    <col min="6663" max="6912" width="9.140625" style="315"/>
    <col min="6913" max="6913" width="8.7109375" style="315" customWidth="1"/>
    <col min="6914" max="6914" width="39.85546875" style="315" customWidth="1"/>
    <col min="6915" max="6915" width="6.7109375" style="315" customWidth="1"/>
    <col min="6916" max="6916" width="7.140625" style="315" customWidth="1"/>
    <col min="6917" max="6917" width="11.5703125" style="315" bestFit="1" customWidth="1"/>
    <col min="6918" max="6918" width="2.85546875" style="315" customWidth="1"/>
    <col min="6919" max="7168" width="9.140625" style="315"/>
    <col min="7169" max="7169" width="8.7109375" style="315" customWidth="1"/>
    <col min="7170" max="7170" width="39.85546875" style="315" customWidth="1"/>
    <col min="7171" max="7171" width="6.7109375" style="315" customWidth="1"/>
    <col min="7172" max="7172" width="7.140625" style="315" customWidth="1"/>
    <col min="7173" max="7173" width="11.5703125" style="315" bestFit="1" customWidth="1"/>
    <col min="7174" max="7174" width="2.85546875" style="315" customWidth="1"/>
    <col min="7175" max="7424" width="9.140625" style="315"/>
    <col min="7425" max="7425" width="8.7109375" style="315" customWidth="1"/>
    <col min="7426" max="7426" width="39.85546875" style="315" customWidth="1"/>
    <col min="7427" max="7427" width="6.7109375" style="315" customWidth="1"/>
    <col min="7428" max="7428" width="7.140625" style="315" customWidth="1"/>
    <col min="7429" max="7429" width="11.5703125" style="315" bestFit="1" customWidth="1"/>
    <col min="7430" max="7430" width="2.85546875" style="315" customWidth="1"/>
    <col min="7431" max="7680" width="9.140625" style="315"/>
    <col min="7681" max="7681" width="8.7109375" style="315" customWidth="1"/>
    <col min="7682" max="7682" width="39.85546875" style="315" customWidth="1"/>
    <col min="7683" max="7683" width="6.7109375" style="315" customWidth="1"/>
    <col min="7684" max="7684" width="7.140625" style="315" customWidth="1"/>
    <col min="7685" max="7685" width="11.5703125" style="315" bestFit="1" customWidth="1"/>
    <col min="7686" max="7686" width="2.85546875" style="315" customWidth="1"/>
    <col min="7687" max="7936" width="9.140625" style="315"/>
    <col min="7937" max="7937" width="8.7109375" style="315" customWidth="1"/>
    <col min="7938" max="7938" width="39.85546875" style="315" customWidth="1"/>
    <col min="7939" max="7939" width="6.7109375" style="315" customWidth="1"/>
    <col min="7940" max="7940" width="7.140625" style="315" customWidth="1"/>
    <col min="7941" max="7941" width="11.5703125" style="315" bestFit="1" customWidth="1"/>
    <col min="7942" max="7942" width="2.85546875" style="315" customWidth="1"/>
    <col min="7943" max="8192" width="9.140625" style="315"/>
    <col min="8193" max="8193" width="8.7109375" style="315" customWidth="1"/>
    <col min="8194" max="8194" width="39.85546875" style="315" customWidth="1"/>
    <col min="8195" max="8195" width="6.7109375" style="315" customWidth="1"/>
    <col min="8196" max="8196" width="7.140625" style="315" customWidth="1"/>
    <col min="8197" max="8197" width="11.5703125" style="315" bestFit="1" customWidth="1"/>
    <col min="8198" max="8198" width="2.85546875" style="315" customWidth="1"/>
    <col min="8199" max="8448" width="9.140625" style="315"/>
    <col min="8449" max="8449" width="8.7109375" style="315" customWidth="1"/>
    <col min="8450" max="8450" width="39.85546875" style="315" customWidth="1"/>
    <col min="8451" max="8451" width="6.7109375" style="315" customWidth="1"/>
    <col min="8452" max="8452" width="7.140625" style="315" customWidth="1"/>
    <col min="8453" max="8453" width="11.5703125" style="315" bestFit="1" customWidth="1"/>
    <col min="8454" max="8454" width="2.85546875" style="315" customWidth="1"/>
    <col min="8455" max="8704" width="9.140625" style="315"/>
    <col min="8705" max="8705" width="8.7109375" style="315" customWidth="1"/>
    <col min="8706" max="8706" width="39.85546875" style="315" customWidth="1"/>
    <col min="8707" max="8707" width="6.7109375" style="315" customWidth="1"/>
    <col min="8708" max="8708" width="7.140625" style="315" customWidth="1"/>
    <col min="8709" max="8709" width="11.5703125" style="315" bestFit="1" customWidth="1"/>
    <col min="8710" max="8710" width="2.85546875" style="315" customWidth="1"/>
    <col min="8711" max="8960" width="9.140625" style="315"/>
    <col min="8961" max="8961" width="8.7109375" style="315" customWidth="1"/>
    <col min="8962" max="8962" width="39.85546875" style="315" customWidth="1"/>
    <col min="8963" max="8963" width="6.7109375" style="315" customWidth="1"/>
    <col min="8964" max="8964" width="7.140625" style="315" customWidth="1"/>
    <col min="8965" max="8965" width="11.5703125" style="315" bestFit="1" customWidth="1"/>
    <col min="8966" max="8966" width="2.85546875" style="315" customWidth="1"/>
    <col min="8967" max="9216" width="9.140625" style="315"/>
    <col min="9217" max="9217" width="8.7109375" style="315" customWidth="1"/>
    <col min="9218" max="9218" width="39.85546875" style="315" customWidth="1"/>
    <col min="9219" max="9219" width="6.7109375" style="315" customWidth="1"/>
    <col min="9220" max="9220" width="7.140625" style="315" customWidth="1"/>
    <col min="9221" max="9221" width="11.5703125" style="315" bestFit="1" customWidth="1"/>
    <col min="9222" max="9222" width="2.85546875" style="315" customWidth="1"/>
    <col min="9223" max="9472" width="9.140625" style="315"/>
    <col min="9473" max="9473" width="8.7109375" style="315" customWidth="1"/>
    <col min="9474" max="9474" width="39.85546875" style="315" customWidth="1"/>
    <col min="9475" max="9475" width="6.7109375" style="315" customWidth="1"/>
    <col min="9476" max="9476" width="7.140625" style="315" customWidth="1"/>
    <col min="9477" max="9477" width="11.5703125" style="315" bestFit="1" customWidth="1"/>
    <col min="9478" max="9478" width="2.85546875" style="315" customWidth="1"/>
    <col min="9479" max="9728" width="9.140625" style="315"/>
    <col min="9729" max="9729" width="8.7109375" style="315" customWidth="1"/>
    <col min="9730" max="9730" width="39.85546875" style="315" customWidth="1"/>
    <col min="9731" max="9731" width="6.7109375" style="315" customWidth="1"/>
    <col min="9732" max="9732" width="7.140625" style="315" customWidth="1"/>
    <col min="9733" max="9733" width="11.5703125" style="315" bestFit="1" customWidth="1"/>
    <col min="9734" max="9734" width="2.85546875" style="315" customWidth="1"/>
    <col min="9735" max="9984" width="9.140625" style="315"/>
    <col min="9985" max="9985" width="8.7109375" style="315" customWidth="1"/>
    <col min="9986" max="9986" width="39.85546875" style="315" customWidth="1"/>
    <col min="9987" max="9987" width="6.7109375" style="315" customWidth="1"/>
    <col min="9988" max="9988" width="7.140625" style="315" customWidth="1"/>
    <col min="9989" max="9989" width="11.5703125" style="315" bestFit="1" customWidth="1"/>
    <col min="9990" max="9990" width="2.85546875" style="315" customWidth="1"/>
    <col min="9991" max="10240" width="9.140625" style="315"/>
    <col min="10241" max="10241" width="8.7109375" style="315" customWidth="1"/>
    <col min="10242" max="10242" width="39.85546875" style="315" customWidth="1"/>
    <col min="10243" max="10243" width="6.7109375" style="315" customWidth="1"/>
    <col min="10244" max="10244" width="7.140625" style="315" customWidth="1"/>
    <col min="10245" max="10245" width="11.5703125" style="315" bestFit="1" customWidth="1"/>
    <col min="10246" max="10246" width="2.85546875" style="315" customWidth="1"/>
    <col min="10247" max="10496" width="9.140625" style="315"/>
    <col min="10497" max="10497" width="8.7109375" style="315" customWidth="1"/>
    <col min="10498" max="10498" width="39.85546875" style="315" customWidth="1"/>
    <col min="10499" max="10499" width="6.7109375" style="315" customWidth="1"/>
    <col min="10500" max="10500" width="7.140625" style="315" customWidth="1"/>
    <col min="10501" max="10501" width="11.5703125" style="315" bestFit="1" customWidth="1"/>
    <col min="10502" max="10502" width="2.85546875" style="315" customWidth="1"/>
    <col min="10503" max="10752" width="9.140625" style="315"/>
    <col min="10753" max="10753" width="8.7109375" style="315" customWidth="1"/>
    <col min="10754" max="10754" width="39.85546875" style="315" customWidth="1"/>
    <col min="10755" max="10755" width="6.7109375" style="315" customWidth="1"/>
    <col min="10756" max="10756" width="7.140625" style="315" customWidth="1"/>
    <col min="10757" max="10757" width="11.5703125" style="315" bestFit="1" customWidth="1"/>
    <col min="10758" max="10758" width="2.85546875" style="315" customWidth="1"/>
    <col min="10759" max="11008" width="9.140625" style="315"/>
    <col min="11009" max="11009" width="8.7109375" style="315" customWidth="1"/>
    <col min="11010" max="11010" width="39.85546875" style="315" customWidth="1"/>
    <col min="11011" max="11011" width="6.7109375" style="315" customWidth="1"/>
    <col min="11012" max="11012" width="7.140625" style="315" customWidth="1"/>
    <col min="11013" max="11013" width="11.5703125" style="315" bestFit="1" customWidth="1"/>
    <col min="11014" max="11014" width="2.85546875" style="315" customWidth="1"/>
    <col min="11015" max="11264" width="9.140625" style="315"/>
    <col min="11265" max="11265" width="8.7109375" style="315" customWidth="1"/>
    <col min="11266" max="11266" width="39.85546875" style="315" customWidth="1"/>
    <col min="11267" max="11267" width="6.7109375" style="315" customWidth="1"/>
    <col min="11268" max="11268" width="7.140625" style="315" customWidth="1"/>
    <col min="11269" max="11269" width="11.5703125" style="315" bestFit="1" customWidth="1"/>
    <col min="11270" max="11270" width="2.85546875" style="315" customWidth="1"/>
    <col min="11271" max="11520" width="9.140625" style="315"/>
    <col min="11521" max="11521" width="8.7109375" style="315" customWidth="1"/>
    <col min="11522" max="11522" width="39.85546875" style="315" customWidth="1"/>
    <col min="11523" max="11523" width="6.7109375" style="315" customWidth="1"/>
    <col min="11524" max="11524" width="7.140625" style="315" customWidth="1"/>
    <col min="11525" max="11525" width="11.5703125" style="315" bestFit="1" customWidth="1"/>
    <col min="11526" max="11526" width="2.85546875" style="315" customWidth="1"/>
    <col min="11527" max="11776" width="9.140625" style="315"/>
    <col min="11777" max="11777" width="8.7109375" style="315" customWidth="1"/>
    <col min="11778" max="11778" width="39.85546875" style="315" customWidth="1"/>
    <col min="11779" max="11779" width="6.7109375" style="315" customWidth="1"/>
    <col min="11780" max="11780" width="7.140625" style="315" customWidth="1"/>
    <col min="11781" max="11781" width="11.5703125" style="315" bestFit="1" customWidth="1"/>
    <col min="11782" max="11782" width="2.85546875" style="315" customWidth="1"/>
    <col min="11783" max="12032" width="9.140625" style="315"/>
    <col min="12033" max="12033" width="8.7109375" style="315" customWidth="1"/>
    <col min="12034" max="12034" width="39.85546875" style="315" customWidth="1"/>
    <col min="12035" max="12035" width="6.7109375" style="315" customWidth="1"/>
    <col min="12036" max="12036" width="7.140625" style="315" customWidth="1"/>
    <col min="12037" max="12037" width="11.5703125" style="315" bestFit="1" customWidth="1"/>
    <col min="12038" max="12038" width="2.85546875" style="315" customWidth="1"/>
    <col min="12039" max="12288" width="9.140625" style="315"/>
    <col min="12289" max="12289" width="8.7109375" style="315" customWidth="1"/>
    <col min="12290" max="12290" width="39.85546875" style="315" customWidth="1"/>
    <col min="12291" max="12291" width="6.7109375" style="315" customWidth="1"/>
    <col min="12292" max="12292" width="7.140625" style="315" customWidth="1"/>
    <col min="12293" max="12293" width="11.5703125" style="315" bestFit="1" customWidth="1"/>
    <col min="12294" max="12294" width="2.85546875" style="315" customWidth="1"/>
    <col min="12295" max="12544" width="9.140625" style="315"/>
    <col min="12545" max="12545" width="8.7109375" style="315" customWidth="1"/>
    <col min="12546" max="12546" width="39.85546875" style="315" customWidth="1"/>
    <col min="12547" max="12547" width="6.7109375" style="315" customWidth="1"/>
    <col min="12548" max="12548" width="7.140625" style="315" customWidth="1"/>
    <col min="12549" max="12549" width="11.5703125" style="315" bestFit="1" customWidth="1"/>
    <col min="12550" max="12550" width="2.85546875" style="315" customWidth="1"/>
    <col min="12551" max="12800" width="9.140625" style="315"/>
    <col min="12801" max="12801" width="8.7109375" style="315" customWidth="1"/>
    <col min="12802" max="12802" width="39.85546875" style="315" customWidth="1"/>
    <col min="12803" max="12803" width="6.7109375" style="315" customWidth="1"/>
    <col min="12804" max="12804" width="7.140625" style="315" customWidth="1"/>
    <col min="12805" max="12805" width="11.5703125" style="315" bestFit="1" customWidth="1"/>
    <col min="12806" max="12806" width="2.85546875" style="315" customWidth="1"/>
    <col min="12807" max="13056" width="9.140625" style="315"/>
    <col min="13057" max="13057" width="8.7109375" style="315" customWidth="1"/>
    <col min="13058" max="13058" width="39.85546875" style="315" customWidth="1"/>
    <col min="13059" max="13059" width="6.7109375" style="315" customWidth="1"/>
    <col min="13060" max="13060" width="7.140625" style="315" customWidth="1"/>
    <col min="13061" max="13061" width="11.5703125" style="315" bestFit="1" customWidth="1"/>
    <col min="13062" max="13062" width="2.85546875" style="315" customWidth="1"/>
    <col min="13063" max="13312" width="9.140625" style="315"/>
    <col min="13313" max="13313" width="8.7109375" style="315" customWidth="1"/>
    <col min="13314" max="13314" width="39.85546875" style="315" customWidth="1"/>
    <col min="13315" max="13315" width="6.7109375" style="315" customWidth="1"/>
    <col min="13316" max="13316" width="7.140625" style="315" customWidth="1"/>
    <col min="13317" max="13317" width="11.5703125" style="315" bestFit="1" customWidth="1"/>
    <col min="13318" max="13318" width="2.85546875" style="315" customWidth="1"/>
    <col min="13319" max="13568" width="9.140625" style="315"/>
    <col min="13569" max="13569" width="8.7109375" style="315" customWidth="1"/>
    <col min="13570" max="13570" width="39.85546875" style="315" customWidth="1"/>
    <col min="13571" max="13571" width="6.7109375" style="315" customWidth="1"/>
    <col min="13572" max="13572" width="7.140625" style="315" customWidth="1"/>
    <col min="13573" max="13573" width="11.5703125" style="315" bestFit="1" customWidth="1"/>
    <col min="13574" max="13574" width="2.85546875" style="315" customWidth="1"/>
    <col min="13575" max="13824" width="9.140625" style="315"/>
    <col min="13825" max="13825" width="8.7109375" style="315" customWidth="1"/>
    <col min="13826" max="13826" width="39.85546875" style="315" customWidth="1"/>
    <col min="13827" max="13827" width="6.7109375" style="315" customWidth="1"/>
    <col min="13828" max="13828" width="7.140625" style="315" customWidth="1"/>
    <col min="13829" max="13829" width="11.5703125" style="315" bestFit="1" customWidth="1"/>
    <col min="13830" max="13830" width="2.85546875" style="315" customWidth="1"/>
    <col min="13831" max="14080" width="9.140625" style="315"/>
    <col min="14081" max="14081" width="8.7109375" style="315" customWidth="1"/>
    <col min="14082" max="14082" width="39.85546875" style="315" customWidth="1"/>
    <col min="14083" max="14083" width="6.7109375" style="315" customWidth="1"/>
    <col min="14084" max="14084" width="7.140625" style="315" customWidth="1"/>
    <col min="14085" max="14085" width="11.5703125" style="315" bestFit="1" customWidth="1"/>
    <col min="14086" max="14086" width="2.85546875" style="315" customWidth="1"/>
    <col min="14087" max="14336" width="9.140625" style="315"/>
    <col min="14337" max="14337" width="8.7109375" style="315" customWidth="1"/>
    <col min="14338" max="14338" width="39.85546875" style="315" customWidth="1"/>
    <col min="14339" max="14339" width="6.7109375" style="315" customWidth="1"/>
    <col min="14340" max="14340" width="7.140625" style="315" customWidth="1"/>
    <col min="14341" max="14341" width="11.5703125" style="315" bestFit="1" customWidth="1"/>
    <col min="14342" max="14342" width="2.85546875" style="315" customWidth="1"/>
    <col min="14343" max="14592" width="9.140625" style="315"/>
    <col min="14593" max="14593" width="8.7109375" style="315" customWidth="1"/>
    <col min="14594" max="14594" width="39.85546875" style="315" customWidth="1"/>
    <col min="14595" max="14595" width="6.7109375" style="315" customWidth="1"/>
    <col min="14596" max="14596" width="7.140625" style="315" customWidth="1"/>
    <col min="14597" max="14597" width="11.5703125" style="315" bestFit="1" customWidth="1"/>
    <col min="14598" max="14598" width="2.85546875" style="315" customWidth="1"/>
    <col min="14599" max="14848" width="9.140625" style="315"/>
    <col min="14849" max="14849" width="8.7109375" style="315" customWidth="1"/>
    <col min="14850" max="14850" width="39.85546875" style="315" customWidth="1"/>
    <col min="14851" max="14851" width="6.7109375" style="315" customWidth="1"/>
    <col min="14852" max="14852" width="7.140625" style="315" customWidth="1"/>
    <col min="14853" max="14853" width="11.5703125" style="315" bestFit="1" customWidth="1"/>
    <col min="14854" max="14854" width="2.85546875" style="315" customWidth="1"/>
    <col min="14855" max="15104" width="9.140625" style="315"/>
    <col min="15105" max="15105" width="8.7109375" style="315" customWidth="1"/>
    <col min="15106" max="15106" width="39.85546875" style="315" customWidth="1"/>
    <col min="15107" max="15107" width="6.7109375" style="315" customWidth="1"/>
    <col min="15108" max="15108" width="7.140625" style="315" customWidth="1"/>
    <col min="15109" max="15109" width="11.5703125" style="315" bestFit="1" customWidth="1"/>
    <col min="15110" max="15110" width="2.85546875" style="315" customWidth="1"/>
    <col min="15111" max="15360" width="9.140625" style="315"/>
    <col min="15361" max="15361" width="8.7109375" style="315" customWidth="1"/>
    <col min="15362" max="15362" width="39.85546875" style="315" customWidth="1"/>
    <col min="15363" max="15363" width="6.7109375" style="315" customWidth="1"/>
    <col min="15364" max="15364" width="7.140625" style="315" customWidth="1"/>
    <col min="15365" max="15365" width="11.5703125" style="315" bestFit="1" customWidth="1"/>
    <col min="15366" max="15366" width="2.85546875" style="315" customWidth="1"/>
    <col min="15367" max="15616" width="9.140625" style="315"/>
    <col min="15617" max="15617" width="8.7109375" style="315" customWidth="1"/>
    <col min="15618" max="15618" width="39.85546875" style="315" customWidth="1"/>
    <col min="15619" max="15619" width="6.7109375" style="315" customWidth="1"/>
    <col min="15620" max="15620" width="7.140625" style="315" customWidth="1"/>
    <col min="15621" max="15621" width="11.5703125" style="315" bestFit="1" customWidth="1"/>
    <col min="15622" max="15622" width="2.85546875" style="315" customWidth="1"/>
    <col min="15623" max="15872" width="9.140625" style="315"/>
    <col min="15873" max="15873" width="8.7109375" style="315" customWidth="1"/>
    <col min="15874" max="15874" width="39.85546875" style="315" customWidth="1"/>
    <col min="15875" max="15875" width="6.7109375" style="315" customWidth="1"/>
    <col min="15876" max="15876" width="7.140625" style="315" customWidth="1"/>
    <col min="15877" max="15877" width="11.5703125" style="315" bestFit="1" customWidth="1"/>
    <col min="15878" max="15878" width="2.85546875" style="315" customWidth="1"/>
    <col min="15879" max="16128" width="9.140625" style="315"/>
    <col min="16129" max="16129" width="8.7109375" style="315" customWidth="1"/>
    <col min="16130" max="16130" width="39.85546875" style="315" customWidth="1"/>
    <col min="16131" max="16131" width="6.7109375" style="315" customWidth="1"/>
    <col min="16132" max="16132" width="7.140625" style="315" customWidth="1"/>
    <col min="16133" max="16133" width="11.5703125" style="315" bestFit="1" customWidth="1"/>
    <col min="16134" max="16134" width="2.85546875" style="315" customWidth="1"/>
    <col min="16135" max="16384" width="9.140625" style="315"/>
  </cols>
  <sheetData>
    <row r="1" spans="1:6" ht="13.5" thickBot="1">
      <c r="A1" s="296"/>
      <c r="B1" s="297"/>
      <c r="C1" s="297"/>
      <c r="D1" s="297"/>
      <c r="E1" s="297"/>
      <c r="F1" s="298"/>
    </row>
    <row r="2" spans="1:6" ht="14.25" thickTop="1" thickBot="1">
      <c r="A2" s="299" t="s">
        <v>683</v>
      </c>
      <c r="B2" s="299"/>
      <c r="C2" s="299"/>
      <c r="D2" s="299"/>
      <c r="E2" s="299"/>
      <c r="F2" s="299"/>
    </row>
    <row r="3" spans="1:6" ht="13.5" thickTop="1"/>
    <row r="4" spans="1:6" ht="38.25">
      <c r="B4" s="591" t="s">
        <v>691</v>
      </c>
      <c r="E4" s="591" t="s">
        <v>699</v>
      </c>
      <c r="F4" s="595" t="s">
        <v>4</v>
      </c>
    </row>
    <row r="5" spans="1:6">
      <c r="B5" s="592" t="s">
        <v>692</v>
      </c>
    </row>
    <row r="6" spans="1:6" ht="25.5">
      <c r="B6" s="316" t="s">
        <v>693</v>
      </c>
      <c r="E6" s="593">
        <f>119912+274858</f>
        <v>394770</v>
      </c>
      <c r="F6" s="317" t="s">
        <v>690</v>
      </c>
    </row>
    <row r="7" spans="1:6" ht="25.5">
      <c r="B7" s="316" t="s">
        <v>694</v>
      </c>
      <c r="E7" s="593">
        <f>1263+13355</f>
        <v>14618</v>
      </c>
      <c r="F7" s="317" t="s">
        <v>56</v>
      </c>
    </row>
    <row r="8" spans="1:6">
      <c r="B8" s="591" t="s">
        <v>695</v>
      </c>
      <c r="E8" s="594"/>
    </row>
    <row r="9" spans="1:6" ht="38.25">
      <c r="B9" s="316" t="s">
        <v>696</v>
      </c>
      <c r="E9" s="594">
        <v>3.3</v>
      </c>
    </row>
    <row r="10" spans="1:6" ht="41.25" customHeight="1">
      <c r="B10" s="316" t="s">
        <v>700</v>
      </c>
      <c r="E10" s="594">
        <v>2</v>
      </c>
      <c r="F10" s="317" t="s">
        <v>1</v>
      </c>
    </row>
    <row r="11" spans="1:6" ht="38.25">
      <c r="B11" s="316" t="s">
        <v>701</v>
      </c>
      <c r="E11" s="594">
        <v>20</v>
      </c>
      <c r="F11" s="317" t="s">
        <v>192</v>
      </c>
    </row>
    <row r="13" spans="1:6">
      <c r="B13" s="598" t="s">
        <v>687</v>
      </c>
    </row>
    <row r="14" spans="1:6" ht="39.75" customHeight="1">
      <c r="B14" s="596" t="s">
        <v>684</v>
      </c>
      <c r="E14" s="591" t="s">
        <v>699</v>
      </c>
      <c r="F14" s="595" t="s">
        <v>4</v>
      </c>
    </row>
    <row r="15" spans="1:6" ht="25.5">
      <c r="B15" s="596" t="s">
        <v>685</v>
      </c>
    </row>
    <row r="16" spans="1:6" ht="25.5">
      <c r="B16" s="596" t="s">
        <v>686</v>
      </c>
    </row>
    <row r="17" spans="1:6">
      <c r="B17" s="597" t="s">
        <v>688</v>
      </c>
      <c r="E17" s="590">
        <v>43000</v>
      </c>
      <c r="F17" s="317" t="s">
        <v>690</v>
      </c>
    </row>
    <row r="18" spans="1:6" ht="13.5" customHeight="1">
      <c r="B18" s="597" t="s">
        <v>689</v>
      </c>
      <c r="E18" s="590">
        <v>294253</v>
      </c>
      <c r="F18" s="317" t="s">
        <v>690</v>
      </c>
    </row>
    <row r="20" spans="1:6">
      <c r="E20" s="591" t="s">
        <v>702</v>
      </c>
      <c r="F20" s="595" t="s">
        <v>4</v>
      </c>
    </row>
    <row r="21" spans="1:6">
      <c r="A21" s="318" t="s">
        <v>412</v>
      </c>
      <c r="B21" s="319" t="s">
        <v>703</v>
      </c>
      <c r="C21" s="320"/>
      <c r="D21" s="320"/>
      <c r="E21" s="321">
        <v>0</v>
      </c>
      <c r="F21" s="322" t="s">
        <v>10</v>
      </c>
    </row>
    <row r="22" spans="1:6">
      <c r="A22" s="318" t="s">
        <v>413</v>
      </c>
      <c r="B22" s="319" t="s">
        <v>704</v>
      </c>
      <c r="C22" s="320"/>
      <c r="D22" s="320"/>
      <c r="E22" s="321">
        <v>0</v>
      </c>
      <c r="F22" s="322" t="s">
        <v>10</v>
      </c>
    </row>
    <row r="25" spans="1:6">
      <c r="A25" s="323"/>
      <c r="B25" s="324" t="s">
        <v>697</v>
      </c>
      <c r="C25" s="323"/>
      <c r="D25" s="323"/>
      <c r="E25" s="325">
        <f>SUM(E21:E22)</f>
        <v>0</v>
      </c>
      <c r="F25" s="326" t="s">
        <v>10</v>
      </c>
    </row>
    <row r="26" spans="1:6">
      <c r="A26" s="327"/>
      <c r="B26" s="324" t="s">
        <v>698</v>
      </c>
      <c r="C26" s="328">
        <v>0.22</v>
      </c>
      <c r="D26" s="323"/>
      <c r="E26" s="325">
        <f>E25*C26</f>
        <v>0</v>
      </c>
      <c r="F26" s="326" t="s">
        <v>10</v>
      </c>
    </row>
    <row r="27" spans="1:6">
      <c r="A27" s="329"/>
      <c r="B27" s="12" t="s">
        <v>14</v>
      </c>
      <c r="C27" s="330"/>
      <c r="D27" s="330"/>
      <c r="E27" s="325">
        <f>E25+E26</f>
        <v>0</v>
      </c>
      <c r="F27" s="331" t="s">
        <v>10</v>
      </c>
    </row>
  </sheetData>
  <mergeCells count="2">
    <mergeCell ref="A1:F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Skupna rekapitulacija</vt:lpstr>
      <vt:lpstr>Rekapitulacija Sklop 1</vt:lpstr>
      <vt:lpstr>SI Sklop1</vt:lpstr>
      <vt:lpstr>EI Sklop 1</vt:lpstr>
      <vt:lpstr>Rekapitulacija Sklop 2</vt:lpstr>
      <vt:lpstr>Popis Sklop 2_MSE Občina</vt:lpstr>
      <vt:lpstr>Popis Sklop 2_MSE OŠ Juršinci</vt:lpstr>
      <vt:lpstr>Splošni pogoji Sklop 3</vt:lpstr>
      <vt:lpstr>Splošni opis Sklop 3</vt:lpstr>
      <vt:lpstr>Projektantski popis del Sklop 3</vt:lpstr>
      <vt:lpstr>Upr. in vzd Sklop 1 in 2</vt:lpstr>
      <vt:lpstr>'EI Sklop 1'!Področje_tiskanja</vt:lpstr>
      <vt:lpstr>'Popis Sklop 2_MSE Občina'!Področje_tiskanja</vt:lpstr>
      <vt:lpstr>'Popis Sklop 2_MSE OŠ Juršinci'!Področje_tiskanja</vt:lpstr>
      <vt:lpstr>'Projektantski popis del Sklop 3'!Področje_tiskanja</vt:lpstr>
      <vt:lpstr>'Rekapitulacija Sklop 1'!Področje_tiskanja</vt:lpstr>
      <vt:lpstr>'Rekapitulacija Sklop 2'!Področje_tiskanja</vt:lpstr>
      <vt:lpstr>'SI Sklop1'!Področje_tiskanja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2023-10-23T07:40:34Z</cp:lastPrinted>
  <dcterms:created xsi:type="dcterms:W3CDTF">1999-06-27T14:16:38Z</dcterms:created>
  <dcterms:modified xsi:type="dcterms:W3CDTF">2024-06-26T10:24:22Z</dcterms:modified>
</cp:coreProperties>
</file>